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185" yWindow="1800" windowWidth="13800" windowHeight="11730" tabRatio="847" activeTab="2"/>
  </bookViews>
  <sheets>
    <sheet name="ТЗ по лоту" sheetId="20" r:id="rId1"/>
    <sheet name="1. Общая информация" sheetId="11" r:id="rId2"/>
    <sheet name="2. Производственная программа" sheetId="25" r:id="rId3"/>
    <sheet name="3. Схема зимних автодорог" sheetId="32" r:id="rId4"/>
    <sheet name="Календарь" sheetId="8" state="hidden" r:id="rId5"/>
  </sheets>
  <definedNames>
    <definedName name="___1212__">#REF!</definedName>
    <definedName name="___432__">#REF!</definedName>
    <definedName name="_140">#REF!</definedName>
    <definedName name="_1510_03_____1520_03___1530_03">#REF!</definedName>
    <definedName name="_1511_03">#REF!</definedName>
    <definedName name="_xlnm._FilterDatabase" localSheetId="3" hidden="1">#REF!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localSheetId="0" hidden="1">Main.SAPF4Help()</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localSheetId="0" hidden="1">{"IASTrail",#N/A,FALSE,"IAS"}</definedName>
    <definedName name="wrn.Coded._.IAS._.FS." hidden="1">{"IASTrail",#N/A,FALSE,"IAS"}</definedName>
    <definedName name="wrn.Fixed._.Assets._.Note._.and._.Depreciation." localSheetId="0" hidden="1">{#N/A,#N/A,FALSE,"FA_1";#N/A,#N/A,FALSE,"Dep'n SE";#N/A,#N/A,FALSE,"Dep'n FC"}</definedName>
    <definedName name="wrn.Fixed._.Assets._.Note._.and._.Depreciation." hidden="1">{#N/A,#N/A,FALSE,"FA_1";#N/A,#N/A,FALSE,"Dep'n SE";#N/A,#N/A,FALSE,"Dep'n FC"}</definedName>
    <definedName name="wrn.Full._.IAS._.STATEMENTS." localSheetId="0" hidden="1">{"IASBS",#N/A,FALSE,"IAS";"IASPL",#N/A,FALSE,"IAS";#N/A,#N/A,FALSE,"CF DIR";"IASNotes",#N/A,FALSE,"IAS";#N/A,#N/A,FALSE,"FA_1";#N/A,#N/A,FALSE,"Dep'n FC";#N/A,#N/A,FALSE,"Dep'n SE";#N/A,#N/A,FALSE,"Inv_1";#N/A,#N/A,FALSE,"NMG";#N/A,#N/A,FALSE,"Recon";#N/A,#N/A,FALSE,"EPS"}</definedName>
    <definedName name="wrn.Full._.IAS._.STATEMENTS." hidden="1">{"IASBS",#N/A,FALSE,"IAS";"IASPL",#N/A,FALSE,"IAS";#N/A,#N/A,FALSE,"CF DIR";"IASNotes",#N/A,FALSE,"IAS";#N/A,#N/A,FALSE,"FA_1";#N/A,#N/A,FALSE,"Dep'n FC";#N/A,#N/A,FALSE,"Dep'n SE";#N/A,#N/A,FALSE,"Inv_1";#N/A,#N/A,FALSE,"NMG";#N/A,#N/A,FALSE,"Recon";#N/A,#N/A,FALSE,"EPS"}</definedName>
    <definedName name="wrn.Full._.TRAIL." localSheetId="0" hidden="1">{"IAS Mapping",#N/A,FALSE,"RSA_FS";#N/A,#N/A,FALSE,"CHECK!";#N/A,#N/A,FALSE,"Recon";#N/A,#N/A,FALSE,"NMG";#N/A,#N/A,FALSE,"Journals";"AnalRSA",#N/A,FALSE,"PL-Anal";"AnalIAS",#N/A,FALSE,"PL-Anal";#N/A,#N/A,FALSE,"COS"}</definedName>
    <definedName name="wrn.Full._.TRAIL." hidden="1">{"IAS Mapping",#N/A,FALSE,"RSA_FS";#N/A,#N/A,FALSE,"CHECK!";#N/A,#N/A,FALSE,"Recon";#N/A,#N/A,FALSE,"NMG";#N/A,#N/A,FALSE,"Journals";"AnalRSA",#N/A,FALSE,"PL-Anal";"AnalIAS",#N/A,FALSE,"PL-Anal";#N/A,#N/A,FALSE,"COS"}</definedName>
    <definedName name="wrn.Help." localSheetId="0" hidden="1">{#N/A,#N/A,TRUE,"MAP";#N/A,#N/A,TRUE,"STEPS";#N/A,#N/A,TRUE,"RULES"}</definedName>
    <definedName name="wrn.Help." hidden="1">{#N/A,#N/A,TRUE,"MAP";#N/A,#N/A,TRUE,"STEPS";#N/A,#N/A,TRUE,"RULES"}</definedName>
    <definedName name="wrn.IAS._.BS._.PL._.CF._.and._.Notes." localSheetId="0" hidden="1">{"IASBS",#N/A,TRUE,"IAS";"IASPL",#N/A,TRUE,"IAS";"IASNotes",#N/A,TRUE,"IAS";"CFDir - expanded",#N/A,TRUE,"CF DIR"}</definedName>
    <definedName name="wrn.IAS._.BS._.PL._.CF._.and._.Notes." hidden="1">{"IASBS",#N/A,TRUE,"IAS";"IASPL",#N/A,TRUE,"IAS";"IASNotes",#N/A,TRUE,"IAS";"CFDir - expanded",#N/A,TRUE,"CF DIR"}</definedName>
    <definedName name="wrn.IAS._.FS._.ZOOMED._.IN._.Forms." localSheetId="0" hidden="1">{"IAS_ShortView_1",#N/A,FALSE,"IAS";"IAS_ShortView_2",#N/A,FALSE,"IAS";"IAS_ShortView_3",#N/A,FALSE,"IAS";"IAS_ShortView_4",#N/A,FALSE,"IAS";"IAS_ShortView_5",#N/A,FALSE,"IAS";"IAS_ShortView_6",#N/A,FALSE,"IAS";"IAS_ShortView_7",#N/A,FALSE,"IAS";"CFDir - Zoomed In",#N/A,FALSE,"CF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localSheetId="0" hidden="1">{"IAS Mapping",#N/A,TRUE,"RSA_FS"}</definedName>
    <definedName name="wrn.IAS._.Mapping." hidden="1">{"IAS Mapping",#N/A,TRUE,"RSA_FS"}</definedName>
    <definedName name="wrn.Inflation._.factors._.used." localSheetId="0" hidden="1">{#N/A,#N/A,FALSE,"Infl_fact"}</definedName>
    <definedName name="wrn.Inflation._.factors._.used." hidden="1">{#N/A,#N/A,FALSE,"Infl_fact"}</definedName>
    <definedName name="wrn.PL._.Analysis." localSheetId="0" hidden="1">{"AnalRSA",#N/A,TRUE,"PL-Anal";"AnalIAS",#N/A,TRUE,"PL-Anal"}</definedName>
    <definedName name="wrn.PL._.Analysis." hidden="1">{"AnalRSA",#N/A,TRUE,"PL-Anal";"AnalIAS",#N/A,TRUE,"PL-Anal"}</definedName>
    <definedName name="wrn.RSA._.BS._.and._.PL." localSheetId="0" hidden="1">{"BS1",#N/A,TRUE,"RSA_FS";"BS2",#N/A,TRUE,"RSA_FS";"BS3",#N/A,TRUE,"RSA_FS"}</definedName>
    <definedName name="wrn.RSA._.BS._.and._.PL." hidden="1">{"BS1",#N/A,TRUE,"RSA_FS";"BS2",#N/A,TRUE,"RSA_FS";"BS3",#N/A,TRUE,"RSA_FS"}</definedName>
    <definedName name="Year1">#REF!</definedName>
    <definedName name="YTNCD">#REF!</definedName>
    <definedName name="Z_01B9E34F_80F0_46B9_B861_74B2A43D41B8_.wvu.FilterData" localSheetId="3" hidden="1">#REF!</definedName>
    <definedName name="Z_01B9E34F_80F0_46B9_B861_74B2A43D41B8_.wvu.FilterData" hidden="1">#REF!</definedName>
    <definedName name="Z_01C47C6E_73EE_40C4_8D09_6491185BFAFB_.wvu.FilterData" localSheetId="3" hidden="1">#REF!</definedName>
    <definedName name="Z_01C47C6E_73EE_40C4_8D09_6491185BFAFB_.wvu.FilterData" hidden="1">#REF!</definedName>
    <definedName name="Z_040DD8BD_D054_43F6_9140_DA543CBAAE85_.wvu.FilterData" localSheetId="3"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localSheetId="3" hidden="1">#REF!,#REF!,#REF!,#REF!,#REF!,#REF!,#REF!,#REF!,#REF!,#REF!,#REF!,#REF!,#REF!,#REF!,#REF!,#REF!,#REF!,#REF!,#REF!,#REF!,#REF!,#REF!,#REF!,#REF!,#REF!,#REF!,#REF!,#REF!,#REF!,#REF!,#REF!,#REF!,#REF!,#REF!,#REF!,#REF!,#REF!,#REF!,#REF!,#REF!,#REF!,#REF!,#REF!,#REF!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localSheetId="3" hidden="1">#REF!,#REF!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нализ">#REF!</definedName>
    <definedName name="_xlnm.Database">#REF!</definedName>
    <definedName name="ЗАО_ЮКОС__Юганск">#REF!</definedName>
    <definedName name="ййй">#REF!</definedName>
    <definedName name="Кнопка_Выход_Щелкнуть" localSheetId="0">'ТЗ по лоту'!Кнопка_Выход_Щелкнуть</definedName>
    <definedName name="лддж">#REF!</definedName>
    <definedName name="лист">#REF!</definedName>
    <definedName name="лист10">#REF!</definedName>
    <definedName name="лист11">#REF!</definedName>
    <definedName name="Лист12">#REF!</definedName>
    <definedName name="Лист5" localSheetId="0" hidden="1">Main.SAPF4Help()</definedName>
    <definedName name="Лист5" hidden="1">Main.SAPF4Help()</definedName>
    <definedName name="лллллл">#REF!</definedName>
    <definedName name="Наименование_ТП">#REF!</definedName>
    <definedName name="Наличие_УТТ">#REF!</definedName>
    <definedName name="_xlnm.Print_Area" localSheetId="1">'1. Общая информация'!$A$1:$A$89</definedName>
    <definedName name="_xlnm.Print_Area" localSheetId="2">'2. Производственная программа'!$A$1:$O$20</definedName>
    <definedName name="_xlnm.Print_Area" localSheetId="3">'3. Схема зимних автодорог'!$A$1:$T$45</definedName>
    <definedName name="_xlnm.Print_Area" localSheetId="0">'ТЗ по лоту'!$A$1:$D$28</definedName>
    <definedName name="_xlnm.Print_Area">#REF!</definedName>
    <definedName name="ппппппппппппп">#REF!</definedName>
    <definedName name="Приложение" localSheetId="0">'ТЗ по лоту'!Приложение</definedName>
    <definedName name="Приложение2" localSheetId="0">'ТЗ по лоту'!Приложение2</definedName>
    <definedName name="сентябрь" localSheetId="0" hidden="1">Main.SAPF4Help()</definedName>
    <definedName name="сентябрь" hidden="1">Main.SAPF4Help()</definedName>
    <definedName name="Список_Год_Изменение" localSheetId="0">'ТЗ по лоту'!Список_Год_Изменение</definedName>
    <definedName name="Список_Месяц_Изменение" localSheetId="0">'ТЗ по лоту'!Список_Месяц_Изменение</definedName>
    <definedName name="Список_Отчетность_Изменение" localSheetId="0">'ТЗ по лоту'!Список_Отчетность_Изменение</definedName>
    <definedName name="Список_Период_Изменение" localSheetId="0">'ТЗ по лоту'!Список_Период_Изменение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 localSheetId="0">'ТЗ по лоту'!Форма5</definedName>
    <definedName name="х">#REF!</definedName>
  </definedNames>
  <calcPr calcId="125725"/>
</workbook>
</file>

<file path=xl/calcChain.xml><?xml version="1.0" encoding="utf-8"?>
<calcChain xmlns="http://schemas.openxmlformats.org/spreadsheetml/2006/main">
  <c r="K11" i="25"/>
  <c r="K12"/>
  <c r="K13"/>
  <c r="K14"/>
  <c r="K10"/>
  <c r="K15" l="1"/>
  <c r="M11"/>
  <c r="M12"/>
  <c r="M13"/>
  <c r="M14"/>
  <c r="I17" l="1"/>
  <c r="L17" l="1"/>
  <c r="K16" l="1"/>
  <c r="M10" l="1"/>
  <c r="K17"/>
  <c r="M17" l="1"/>
  <c r="H17"/>
  <c r="AS15" i="8"/>
  <c r="AR15"/>
  <c r="AQ15"/>
  <c r="AP15"/>
  <c r="AO15"/>
  <c r="AN15"/>
  <c r="AM15"/>
  <c r="AK15"/>
  <c r="AJ15"/>
  <c r="AI15"/>
  <c r="AH15"/>
  <c r="AG15"/>
  <c r="AF15"/>
  <c r="AE15"/>
  <c r="AD15"/>
  <c r="AC15"/>
  <c r="AB15"/>
  <c r="AA15"/>
  <c r="Z15"/>
  <c r="Y15"/>
  <c r="X15"/>
  <c r="W15"/>
  <c r="V15"/>
  <c r="U15"/>
  <c r="T15"/>
  <c r="S15"/>
  <c r="R15"/>
  <c r="Q15"/>
  <c r="P15"/>
  <c r="O15"/>
  <c r="N15"/>
  <c r="M15"/>
  <c r="L15"/>
  <c r="K15"/>
  <c r="J15"/>
  <c r="I15"/>
  <c r="H15"/>
  <c r="G15"/>
  <c r="E15"/>
  <c r="D15"/>
  <c r="C15"/>
  <c r="B15"/>
  <c r="F14"/>
  <c r="F13"/>
  <c r="F12"/>
  <c r="F11"/>
  <c r="F10"/>
  <c r="F9"/>
  <c r="F8"/>
  <c r="F7"/>
  <c r="F6"/>
  <c r="AL5"/>
  <c r="AL15" s="1"/>
  <c r="F5"/>
  <c r="F4"/>
  <c r="F3"/>
  <c r="F15" l="1"/>
</calcChain>
</file>

<file path=xl/sharedStrings.xml><?xml version="1.0" encoding="utf-8"?>
<sst xmlns="http://schemas.openxmlformats.org/spreadsheetml/2006/main" count="278" uniqueCount="193">
  <si>
    <t>Всего</t>
  </si>
  <si>
    <t>Январь</t>
  </si>
  <si>
    <t>Февраль</t>
  </si>
  <si>
    <t>Март</t>
  </si>
  <si>
    <t>Апрель</t>
  </si>
  <si>
    <t>Май</t>
  </si>
  <si>
    <t>Июнь</t>
  </si>
  <si>
    <t>Июль</t>
  </si>
  <si>
    <t>Август</t>
  </si>
  <si>
    <t>Сентябрь</t>
  </si>
  <si>
    <t>Октябрь</t>
  </si>
  <si>
    <t>Ноябрь</t>
  </si>
  <si>
    <t>Декабрь</t>
  </si>
  <si>
    <t>раб.</t>
  </si>
  <si>
    <t>суб.</t>
  </si>
  <si>
    <t>вос.</t>
  </si>
  <si>
    <t>праз.</t>
  </si>
  <si>
    <t>р2</t>
  </si>
  <si>
    <t>ЗИМА</t>
  </si>
  <si>
    <t>ЛЕТО</t>
  </si>
  <si>
    <t>р21</t>
  </si>
  <si>
    <t>р4</t>
  </si>
  <si>
    <t>р20</t>
  </si>
  <si>
    <t>р12</t>
  </si>
  <si>
    <t>р15</t>
  </si>
  <si>
    <t>р10</t>
  </si>
  <si>
    <t>Календарь</t>
  </si>
  <si>
    <t>р1</t>
  </si>
  <si>
    <t>р3</t>
  </si>
  <si>
    <t>р5</t>
  </si>
  <si>
    <t>р6</t>
  </si>
  <si>
    <t>р7</t>
  </si>
  <si>
    <t>р8</t>
  </si>
  <si>
    <t>р9</t>
  </si>
  <si>
    <t>р11</t>
  </si>
  <si>
    <t>р13</t>
  </si>
  <si>
    <t>р14</t>
  </si>
  <si>
    <t>р16</t>
  </si>
  <si>
    <t>р17</t>
  </si>
  <si>
    <t>р18</t>
  </si>
  <si>
    <t>р19</t>
  </si>
  <si>
    <t>р22</t>
  </si>
  <si>
    <t>р23</t>
  </si>
  <si>
    <t>р24</t>
  </si>
  <si>
    <t>р25</t>
  </si>
  <si>
    <t>р26</t>
  </si>
  <si>
    <t>р27</t>
  </si>
  <si>
    <t>р28</t>
  </si>
  <si>
    <t>р29</t>
  </si>
  <si>
    <t>р30</t>
  </si>
  <si>
    <t>р31</t>
  </si>
  <si>
    <t xml:space="preserve">Вид  работ/услуг: </t>
  </si>
  <si>
    <t xml:space="preserve">Приложения,  требуемые Заказчиком: </t>
  </si>
  <si>
    <t>1.</t>
  </si>
  <si>
    <t>2.</t>
  </si>
  <si>
    <t>ТЕХНИЧЕСКОЕ ЗАДАНИЕ</t>
  </si>
  <si>
    <t>1. ЦЕЛЬ ЗАДАНИЯ</t>
  </si>
  <si>
    <t>Описание:</t>
  </si>
  <si>
    <t>2. ИСТОЧНИК ЗАДАНИЯ</t>
  </si>
  <si>
    <t>Приложение №1 - Общая информация</t>
  </si>
  <si>
    <t xml:space="preserve">Общая информация о предмете закупки          </t>
  </si>
  <si>
    <t>УТВЕРЖДАЮ:</t>
  </si>
  <si>
    <t xml:space="preserve"> </t>
  </si>
  <si>
    <t>автотранспорта и перевозок</t>
  </si>
  <si>
    <t>Приложение №1 - к техническому заданию</t>
  </si>
  <si>
    <t>общая информация о предмете закупки</t>
  </si>
  <si>
    <t>6.  ОСНОВНЫЕ ТРЕБОВАНИЯ ЗАКАЗЧИКА К ВОДИТЕЛЬСКОМУ СОСТАВУ И ДОЛЖНОСТНЫМ ЛИЦАМ ИСПОЛНИТЕЛЯ, ОТВЕТСТВЕННЫМ ЗА ОБЕСПЕЧЕНИЕ БЕЗОПАСНОСТИ ДОРОЖНОГО ДВИЖЕНИЯ</t>
  </si>
  <si>
    <t>6.1. Наличие достаточного количество квалифицированного и аттестованного персонала, прошедшего инструктажи, обучение и проверку знаний по охране труда, безопасности дорожного движения. Стаж работы водителей должен быть не менее 1 года по открытой водительской категории.</t>
  </si>
  <si>
    <t xml:space="preserve">  - проверку технического состояния транспортных средств перед выездом и по возвращению с маршрута; </t>
  </si>
  <si>
    <t xml:space="preserve">  - проведение предрейсовых и послерейсовых медицинских осмотров водителей;</t>
  </si>
  <si>
    <t xml:space="preserve">  - производственный контроль за состоянием охраны труда и безопасности дорожного движения.</t>
  </si>
  <si>
    <t>7. НЕОБХОДИМЫЙ ПЕРЕЧЕНЬ ТРАНСПОРТНЫХ СРЕДСТВ</t>
  </si>
  <si>
    <t>8.3. Организация заправки ГСМ транспортных средств на объекте работ осуществляется силами и за счет Исполнителя.</t>
  </si>
  <si>
    <t>8.4. Исполнитель самостоятельно за свой счет организует и обеспечивает: охрану техники в нерабочее время, места для стоянки и проведения технического обслуживания, ремонта техники (соответствующие требованиям в области ОТ, ПБ и ООС), создание резервного фонда узлов, агрегатов, запасных частей, расходных материалов, масел, смазок и технических жидкостей.</t>
  </si>
  <si>
    <t xml:space="preserve">8.5. В соответствии с  Правилами дорожного движения Российской Федерации и Основными положениями  по допуску транспортных средств к эксплуатации и обязанности должностных лиц по обеспечению безопасности дорожного движения транспортное средство должно быть укомплектовано аптечкой первой медицинской  помощи; огнетушителем (в количестве и объеме соответствующем типу ТС); знаком аварийной остановки. </t>
  </si>
  <si>
    <t>8.7.  На момент подписания договора все работники подрядчика, задействованные непосредственно на объектах производства работ ООО «БНГРЭ», должны быть застрахованы на условиях добровольного страхования от несчастных случаев со страховой суммой не менее 400 тысяч рублей без увеличения стоимости оказываемых услуг, с включением в договор следующих рисков:
- смерть в результате несчастного случая;
- постоянная (полная) утрата трудоспособности в результате несчастного случая с установлением I. II. III групп инвалидности.</t>
  </si>
  <si>
    <t xml:space="preserve">8.8. Обязательное проведение предрейсового и послерейсового медицинского осмотра водительского персонала. </t>
  </si>
  <si>
    <t>9. ОСНОВНЫЕ ТРЕБОВАНИЯ ЗАКАЗЧИКА ПО ДОГОВОРНЫМ УСЛОВИЯМ</t>
  </si>
  <si>
    <t>9.1 Согласие Исполнителя с условиями проекта  договора на оказание транспортных услуг и неотъемлемыми приложениями к нему.</t>
  </si>
  <si>
    <t>10. ОБЩИЕ ТРЕБОВАНИЯ К ТРАНСПОРТНЫМ СРЕДСТВАМ</t>
  </si>
  <si>
    <t>10.1. Транспортные средства должны предоставляться в технически исправном состоянии, заправленные ГСМ и другими эксплуатационными жидкостями в объемах обеспечивающих выполнение производственной программы (Приложение №2 к ТЗ).</t>
  </si>
  <si>
    <t>10.2. Время нахождения транспортных средств в эксплуатации не должно превышать 10 лет.</t>
  </si>
  <si>
    <t>10.3. Все транспортные средства должны быть укомплектованы (оснащены) ремнями безопасности, сертифицированными искрогасителями и БСМТС.</t>
  </si>
  <si>
    <t>10.4. Транспорт должен быть в работоспособном состоянии, отвечать требованиям по перевозке данного груза или оказанию технологических услуг; выступающие конструкционные части  автотранспорта, от которых может произойти повреждение товарно-материальных ценностей, необходимо обшить прокладочным материалом (резина, дерево), обеспечивающим целостность и сохранность  грузов.</t>
  </si>
  <si>
    <t>10.5. Отвечать нормативно-техническим, санитарным требованиям РФ и требованиям правил по охране труда, промышленной и пожарной безопасности.</t>
  </si>
  <si>
    <t>11. МОБИЛИЗАЦИЯ ТЕХНИКИ И ПЕРСОНАЛА</t>
  </si>
  <si>
    <t>11.2. Мобилизация техники к месту погрузки должна быть проведена в сроки указанные в заявке Заказчика. Возможна корректировка даты мобилизации по фактическому открытию зимних автодорог.</t>
  </si>
  <si>
    <t>12.1. В одностороннем порядке исходя из потребности Заказчика.</t>
  </si>
  <si>
    <t>13. РЕЖИМ РАБОТЫ</t>
  </si>
  <si>
    <t>13.1. В круглосуточном режиме, включая выходные и праздничные дни, в соответствии с производственной программой (Приложение №2) и поданными Заказчиком, в установленном Договором порядке, заявками.</t>
  </si>
  <si>
    <t>14. ГАРАНТИИ ИСПОЛНИТЕЛЯ</t>
  </si>
  <si>
    <t xml:space="preserve">14.1. Качественное и своевременное оказания транспортных услуг. </t>
  </si>
  <si>
    <t xml:space="preserve">14.2. Принятие и исполнение всех требований нормативных документов касательно характера оказываемых услуг и нахождения на производственных объектах Заказчика. </t>
  </si>
  <si>
    <t xml:space="preserve">15.1. Оферта (коммерческое предложение) должна быть рассчитана исходя из типа техники, маршрута перевозки и соответствать условиям тарификации Заказчика.  </t>
  </si>
  <si>
    <t>3.</t>
  </si>
  <si>
    <t>№ п.п.</t>
  </si>
  <si>
    <t>Лот</t>
  </si>
  <si>
    <t>Укрупненное наименование груза</t>
  </si>
  <si>
    <t>Маршрут перевозки груза</t>
  </si>
  <si>
    <t xml:space="preserve">Технические характеристики ТС </t>
  </si>
  <si>
    <t>Необходимое кол-во ТС (минимум)</t>
  </si>
  <si>
    <t>Период завоза</t>
  </si>
  <si>
    <t>производственная программа</t>
  </si>
  <si>
    <t>Приложение №2 - к техническому заданию</t>
  </si>
  <si>
    <t>Кол-во, тн/км (расчетное)</t>
  </si>
  <si>
    <t xml:space="preserve">4.3.  Средняя температура воздуха зимой -28,03 град. по Цельсию, критические зимние температуры до -45-55 град. по Цельсию, средняя летняя температура + 14,16 град. по Цельсию. </t>
  </si>
  <si>
    <t>4.4.  Климат района резко континентальный</t>
  </si>
  <si>
    <t xml:space="preserve">4.5.  Установление снежного покрова с октября месяца, сход снега в мае. </t>
  </si>
  <si>
    <t>Категория ТС (формат )</t>
  </si>
  <si>
    <t xml:space="preserve">8.1. Организация проживания персонала на объекте оказания услуг осуществляется силами и за счет Исполнителя.  </t>
  </si>
  <si>
    <t>8.2. Организация питания персонала на объекте оказания услуг осуществляется силами и за счет Исполнителя.</t>
  </si>
  <si>
    <t>4.2.  Административное положение: Россия, Красноярский край,Эвенкийский МР.</t>
  </si>
  <si>
    <t>Схема зимних автодорог Куюмбинского месторождения</t>
  </si>
  <si>
    <t>Приложение №2 - Производственная программа</t>
  </si>
  <si>
    <t>6.2.Наличие у водителей водительских удостоверений, выданных соответствующим государственным органом для управления конкретной категорией транспортного средства.</t>
  </si>
  <si>
    <t>6.3. Обязательное прохождение водителями транспортных средств инструктажей, обучения и проверки знаний по охране труда и безопасности дорожного движения.</t>
  </si>
  <si>
    <t xml:space="preserve">6.4. Наличие аттестованных специалистов, осуществляющих: </t>
  </si>
  <si>
    <r>
      <t xml:space="preserve">7.1. </t>
    </r>
    <r>
      <rPr>
        <b/>
        <sz val="12"/>
        <color indexed="8"/>
        <rFont val="Arial"/>
        <family val="2"/>
        <charset val="204"/>
      </rPr>
      <t xml:space="preserve">Полуприцепная  техника (площадки). </t>
    </r>
    <r>
      <rPr>
        <sz val="12"/>
        <color indexed="8"/>
        <rFont val="Arial"/>
        <family val="2"/>
        <charset val="204"/>
      </rPr>
      <t xml:space="preserve">
Седельный тягач с полуприцепом, грузоподъемность не менее 20 тн, длина площадки не менее 12 м, колесная формула тягача 6*6, со стойками для перевозки трубной продукции и бортами.</t>
    </r>
  </si>
  <si>
    <t>10.6. В случае необходимости защиты грузов  от атмосферных осадков предоставлять  транспорт с тентом или пологом.</t>
  </si>
  <si>
    <t>10.7. Транспорт должен  быть оснащен стяжными ремнями, крюками с разрывным усилием не менее 5 тонн (не менее 4 штук на полуприцеп/трал)</t>
  </si>
  <si>
    <t>10.8. Техническое состояние автотранспортной техники должно отвечать Правилам дорожного движения, Правилам технической эксплуатации и др. нормативно-правовым актам РФ. Запрещается выпуск в рейс автомобилей не обеспеченных необходимым исправным противопожарным оборудованием, медицинскими аптечками, знаками аварийной остановки, буксирными тросами ф 22-24 мм., длинной не менее 15м., противооткатными башмаками, страховочными устройствами для крепления груза, противотуманными фарами, фонарями заднего хода, шанцевым инструментом.</t>
  </si>
  <si>
    <t>10.10. Оснащение специального транспорта, выставляемого на опоры, подкладками с шипами, для установки их под опоры на грунте.</t>
  </si>
  <si>
    <t>11.1. До начала оказания услуг Исполнитель обязан оформить пропуска на транспортные средства и персонал, для этого Исполнитель за 10 дней до начала мобилизации подает заявку в ООО "БНГРЭ" для оформление пропусков на технику и персонал разрещающие работу на лицензионных объектах ООО "Славнефть-Красноярскнефтегаз" и ПАО "Востсибнефтегаз"</t>
  </si>
  <si>
    <t>15.3. Заявленная стоимость тарифов на перевозку траловой техникой, включает в себя перевозку негабаритных грузов (крупнотоннажных и крупногабаритных), перевозка которых на полуприцепной технике не допускается.</t>
  </si>
  <si>
    <t>3. ПЕРИОД ПЕРЕВОЗОК</t>
  </si>
  <si>
    <t>4. СВЕДЕНИЯ О РАЙОНЕ И МЕСТЕ ПЕРЕВОЗОК</t>
  </si>
  <si>
    <t xml:space="preserve">5. ТРАНСПОРТНАЯ СХЕМА И ОБЪЕМ ПЕРЕВОЗОК </t>
  </si>
  <si>
    <t>8. ОСНОВНЫЕ ТРЕБОВАНИЯ К ПЕРЕВОЗЧИКУ</t>
  </si>
  <si>
    <t>9.3. Потребность Заказчика в количестве транспортных средств для выполнения условий договора, указана в производственной программе (Приложение №2). В случае возникновения производственной необходимости, в процессе исполнения услуг по Договору, возможно привлечение субподряда, в порядке установленным Договором, для увеличения количества ТС, задействованных в перевозках возможно привлечение субподряда, в порядке установленном Договором, но без увеличения стоимости Договора.</t>
  </si>
  <si>
    <t>12. ИЗМЕНЕНИЕ ОБЪЕМОВ ПЕРЕВОЗОК ЗАКАЗЧИКОМ</t>
  </si>
  <si>
    <t>15. Стоимость (тарифы):</t>
  </si>
  <si>
    <t>Бортовой с тентом/фургон г.п. не менее 1,5 тн.</t>
  </si>
  <si>
    <t>Итого:</t>
  </si>
  <si>
    <t>*</t>
  </si>
  <si>
    <t>ПРОИЗВОДСТВЕННАЯ ПРОГРАММА*</t>
  </si>
  <si>
    <t>Расстояние, км</t>
  </si>
  <si>
    <t>Объем груза, тн</t>
  </si>
  <si>
    <t>Примечание: производственная программа носит ориентировочный характер. Объем груза, расстояние и конечные маршруты перевозок могут быть изменены Заказчиком в одностороннем порядке</t>
  </si>
  <si>
    <t xml:space="preserve">Тягач с полуприцепом </t>
  </si>
  <si>
    <t>6*6, односкатная ошиновка, оборудованные бортами и раздвижными кониками, г/п не менее 20 тн.</t>
  </si>
  <si>
    <t>Кол-во рейсов (расчетное)</t>
  </si>
  <si>
    <t>4.6.  Водные переправы: переправа через р. Подкаменная Тунгуска в районе К-10, переправа через р. Тахомо, переправа через р. Камо в р-не п. Усть-Камо</t>
  </si>
  <si>
    <t>Тягач с тралом</t>
  </si>
  <si>
    <t>Кол-во, м/ч (расчетное)</t>
  </si>
  <si>
    <t>-</t>
  </si>
  <si>
    <t>Буровое оборудование, хим. реагенты, трубная продукция, спец. техника, вагон-дома, емкостной парк и различное ТМЦ</t>
  </si>
  <si>
    <t xml:space="preserve">Объекты КЛУ, ТКЛУ, ЮТМ, БПО "Славянка" и в обратном направлении </t>
  </si>
  <si>
    <t xml:space="preserve">п. Таежный/п.Богучаны </t>
  </si>
  <si>
    <t xml:space="preserve">5.4. Ориентировочный объем транспортных услуг указан в Приложении № 2 к Техническому заданию "Производственная программа". </t>
  </si>
  <si>
    <t>5.5. Объем груза имеет ориентировочный характер, зависит от производственной программы Заказчика, и может изменяться Заказчиком в одностороннем порядке исходя из потребности Заказчика.</t>
  </si>
  <si>
    <t>5.7. К перевозке могут быть представлены следующие классы опасных грузов (ГОСТ 19433-88 "Грузы опасные. Классификация и маркировка": 2,3,4,5,6,8,9. )</t>
  </si>
  <si>
    <t>5.8. Опцион по настоящему лоту составляет:
Опцион Заказчика в сторону увеличения объема (+) 50 % от общего количества объема услуг согласованного в Протоколе выбора победителя, и указанного в договоре,в стоимостном выражении.
Опцион Заказчика в сторону уменьшения объема (-) 50 % от общего количества объема услуг согласованного в Протоколе выбора победителя, и указанного в договоре, в стоимостном выражении.</t>
  </si>
  <si>
    <t>5.6. Сведения о перевозимом грузе: Буровые установки, труба, металл, оборудование, ЖБИ, стройматериалы, цемент, кабельная продукция, прочие материалы, запасные части, химреагенты (в т.ч. кислоты), резервуары, емкости, полимерные материалы, вагон-дома, спец. техника, контейнеры,пиломатериал,дорожные плиты, буровое оборудование, МТР по ЛЗК,ТБО,лом чёрных металлов,вторичное сырьё. Кроме того, для перевозки будут представлены опасные, крупногабаритные и тяжеловесные грузы, требующие от Исполнителя оформления специальных разрешений на перевозку.</t>
  </si>
  <si>
    <t xml:space="preserve">Приложение №3 - Схема зимних автодорог </t>
  </si>
  <si>
    <t>Приложение №3 к Техническому заданию</t>
  </si>
  <si>
    <t>10.11. В рамках технической квалификации  – Участник закупки (Поставщик услуг)  предоставляет по запросу Заказчика, в согласованные даты, технику к Аудиторской проверке.  По результатам проверки фиксируется реальное количество техники, ее техническая исправность, соответствие предоставленным ПТС. На месте составляется Акт аудиторской проверки, который визируется со стороны Участника закупки (Поставщика услуг) и Заказчика в обязательном порядке. Готовность представить технику к осмотру с момента получения уведомления от Заказчика в течении 5 рабочих дней с момента получения  уведомления от Заказчика о необходимости проведения технического аудита ТС.
Обязательное условие - Техника, заявленная на закупку должна быть представлена к осмотру на аудит и соответствовать в дальнейшем при выходе на линию.</t>
  </si>
  <si>
    <t>Начальник управления
по обеспечению и транспорту</t>
  </si>
  <si>
    <t>________________________/Р.М. Валиулин</t>
  </si>
  <si>
    <t>Производственная программа ООО "БНГРЭ" на 2021 г.</t>
  </si>
  <si>
    <t>Начало 01.01.2021 г., окончание 31.12.2021 г.</t>
  </si>
  <si>
    <t>5.3. Фактическое расстояние маршрута перевозки определяется на основании комиссионно составленных актов замера расстояния для каждого маршрута.</t>
  </si>
  <si>
    <t>01.01.2021 - 31.12.2021 (по заявке)</t>
  </si>
  <si>
    <t xml:space="preserve">8.6. Наличие собственной диспетчерской службы или диспетчера с организацией работы в кругосуточном режиме. Обеспечение своевременными средствами связи для контроля за работой техники и перевозкой грузов, с предоставлением ежедневных сводок по движению транспорта, по форме разработанной Заказчиком. </t>
  </si>
  <si>
    <r>
      <t xml:space="preserve">7.2. </t>
    </r>
    <r>
      <rPr>
        <b/>
        <sz val="12"/>
        <rFont val="Arial"/>
        <family val="2"/>
        <charset val="204"/>
      </rPr>
      <t xml:space="preserve">Траловая  техника. </t>
    </r>
    <r>
      <rPr>
        <sz val="12"/>
        <rFont val="Arial"/>
        <family val="2"/>
        <charset val="204"/>
      </rPr>
      <t xml:space="preserve">
Седельный тягач с трейлером, грузоподъемностью не менее 38 тн, длина площадки не менее 11 м, оборудованый сходнями для  загрузки и разгрузки бульдозерной  техники самоходом, колесная формула тягача 6*6.</t>
    </r>
  </si>
  <si>
    <t>6*6, односкатная ошиновка, г/п не менее 38 тн., длина площадки не менее 11 м, оборудованый сходнями</t>
  </si>
  <si>
    <t>Бортовой с манипулятором г.п. 5-10 тн.</t>
  </si>
  <si>
    <r>
      <t xml:space="preserve">7.3. </t>
    </r>
    <r>
      <rPr>
        <b/>
        <sz val="12"/>
        <rFont val="Arial"/>
        <family val="2"/>
        <charset val="204"/>
      </rPr>
      <t xml:space="preserve">Бортовой автомобиль </t>
    </r>
    <r>
      <rPr>
        <sz val="12"/>
        <rFont val="Arial"/>
        <family val="2"/>
        <charset val="204"/>
      </rPr>
      <t xml:space="preserve">
7.3.1. С тентом, полноприводный, грузоподъемность  не менее 1,5 тн. (типа Газель);
7.3.2. Грузовой автомобиль с манипулятором, полноприводный, грузоподъемность 5-10 тн.</t>
    </r>
  </si>
  <si>
    <t>9.4. ИСПОЛНИТЕЛЬ самостоятельно несет расходы, связанные с исполнением требований органов власти, генерального заказчика, возникающие в связи с осуществлением перевозок, в том числе в связи с соблюдением требований по обсервации персонала для получения допуска на лицензионный участок, производственный объект, месторождение в целях недопущения распространения новой коронавирусной инфекции</t>
  </si>
  <si>
    <t>9.5. ИСПОЛНИТЕЛЬ организует и проводит все меры профилактики по недопущению распространения коронавирусной инфекции (дезинфицирует ТС, выдаёт маски водительскому составу и т.д).</t>
  </si>
  <si>
    <t>10.12. Для автомобилей, предназначенных для перевозки опасных грузов - наличие системы информации об опасности в соответствии с Приложениям А и В Европейского соглашения о международной дорожной перевозке опасных грузов (ДОПОГ).</t>
  </si>
  <si>
    <t>10.13. Автотранспорт для перевозки грузов различных классов опасности, в .т.ч. грузов повышенной опасности (вид груза - опасный)
Перевозка опасных грузов должна производиться на специально оборудованных для этих целей транспортных средствах, которые должны быть изготовлены в соответствии с действующими нормативными документами согласно требований Инструкции МВД и Правил перевозки опасных грузов автомобильным транспортом, с наличием на транспортные средства и на водителей соответствующих разрешений, лицензий (ДОПОГ, специальных разрешений по маршруту, инструктажей водителей и сопровождающего персонала, средств индивидуальной защиты, информационных карточек СИО, наличием заполненных с учетом особенностей данного вида перевозок путевых листов, организацией наблюдения за транспортным средством, перевозящим грузы повышенной опасности и т.п.).</t>
  </si>
  <si>
    <t>15.2.  Заявленная стоимость услуг (стоимость тарифа) должна включать в себя все издержки и налоги по организации перевозки на ТС (в том числе проживание и питание персонала, заправку автотранспорта ГСМ во всех режимах работы (актированные дни из-за низких температур и пр.), ремонт автотранспорта, время нахождения транспорта под наливом-сливом, затраты на заключение договоров добровольного медицинского страхования работников от несчастных случаев, затраты на оформление разрешений на провоз опасных грузов, затраты на оформление перевозок крупнотоннажных и негабаритных грузов, затраты на проведение предварительных и периодических медицинских осмотров, затраты на мобилизацию/демобилизацию транспортных средств с баз Подрядчика на объекты выполнения работ и т.д.), которые подлежат выплате,  и действует на протяжении всего периода действия договора. Стоимость за право пользования вдольтрассовым проездом ООО «Транснефть-Восток» в тариф не включается. Если, в ходе выполнения заявки ЗАКАЗЧИКА на перевозку груза выяснится, что осуществить доставку груза по автодорогам общего пользования до указанного в заявке пункта разгрузки груза невозможно из-за  отсутствия дорог общего пользования или введения временного ограничения на движение по дорогам общего пользования, ИСПОЛНИТЕЛЬ вправе осуществить перевозку груза по платному участку автодороги (включая проезд по платным переправам). В этом случае ИСПОЛНИТЕЛЬ включает в плату за перевозку фактически понесенные и документально подтвержденные расходы, понесенные им при движении по платным участкам дорог и переправам. Право пользования Исполнителем вдольтрассовым проездом ООО «Транснефть-Восток» может быть оплачено, как Заказчиком по прямому договору с ООО "Транснефть-Восток" без перевыставления в адрес ИСПОЛНИТЕЛЯ, так и по договору между ИСПОЛНИТЕЛЕМ и ООО "Транснефть-Восток" с дальнейшим перевыствлением затрат ЗАКАЗЧИКУ.</t>
  </si>
  <si>
    <r>
      <t xml:space="preserve">Сформировать требования </t>
    </r>
    <r>
      <rPr>
        <sz val="12"/>
        <rFont val="Arial"/>
        <family val="2"/>
        <charset val="204"/>
      </rPr>
      <t>на осуществление перевозок для выполнния производственной программы ООО "БНГРЭ" в 2021 году.</t>
    </r>
  </si>
  <si>
    <t>4.1.  Нефтяные месторождения: Куюмбинское месторождение, Терско-Камовское мсторождение, Юрубчено-Тохомское месторождение.</t>
  </si>
  <si>
    <t>5.1.  Внутриплощадные перевозки на Куюмбинском ЛУ, Терско-Камовском ЛУ, Юрубчено-Тохомском ЛУ. Расстояние: от  7 км до 167 км.</t>
  </si>
  <si>
    <t xml:space="preserve">4.7.  Место(а)  погрузки /выгрузки укрупненные:  п. Таежный/п.Богучаны Богучанский район, Красноярского края / буровые объекты Куюмбинского и Терско-Камовского ЛУ, буровые объекты Юрубчено-Тохомского месторождения, БПО "Славянка", п.Усть-Кут . </t>
  </si>
  <si>
    <t>5.2.  Протяженность маршрута/ов доставки:  Протяженность маршрута уточняется по итогам строительства автозимников путем контрольного замера расстояния.  При этом для расчета услуг по каждому маршруту перевозки составляется совместный акт замера расстояний. Маршруты предоставлены средние ориентировочные и могут меняться в периметре месторождения. 
- п. Таежный/п.Богучаны Красноярского края - объекты Куюмбинского ЛУ, Терско-Камовского ЛУ, Юрубчено-Тохомского месторождения, БПО "Славянка" Красноярского края и в обратном направлении;
- внутриплощадные перевозки груза между объектами Куюмбинского ЛУ, Терско-Камовского ЛУ, Юрубчено-Тохомского месторождения, БПО "Славянка".</t>
  </si>
  <si>
    <t>Бортовой полноприводный автомобиль с манипулятором г.п. 5-10 тн.</t>
  </si>
  <si>
    <t>Бортовой полноприводный автомобиль с тентом/фургон г.п. не менее 1,5 тн.</t>
  </si>
  <si>
    <t xml:space="preserve">Объекты КЛУ, ТКЛУ, ЮТМ, БПО "Славянка" </t>
  </si>
  <si>
    <t>на перевозки грузов 2021 года (КЛУ, ТКЛУ, ЮТМ, БПО "Славянка" и  внутриобъектовые перевозки)</t>
  </si>
  <si>
    <t>6.5. Обучение водителей  по курсам «Защитное вождение», «Специализированное обучение зимнему вождению».</t>
  </si>
  <si>
    <t>6.6. Наличие не менее 5-ти водителей  со свидетельством о подготовке водителей автотранспортных средств, перевозящих опасные грузы.</t>
  </si>
  <si>
    <t>7.4. Наличие не менее 5 автомобилей (Тягач с полуприцепом) с возможностью перевозок опасного груза.</t>
  </si>
  <si>
    <r>
      <t>7.5.</t>
    </r>
    <r>
      <rPr>
        <b/>
        <sz val="12"/>
        <rFont val="Arial"/>
        <family val="2"/>
        <charset val="204"/>
      </rPr>
      <t xml:space="preserve"> </t>
    </r>
    <r>
      <rPr>
        <sz val="12"/>
        <rFont val="Arial"/>
        <family val="2"/>
        <charset val="204"/>
      </rPr>
      <t>Наличие необходимого минимума  технически исправных транспортных средств, соответствующих требованиям Федеральных законов. (Согласно производственной программе Приложение №2 к ТЗ), исходя из производственной необходимости количество ТС может быть увеличено.</t>
    </r>
  </si>
  <si>
    <t>9.2.  Доля ТС, находящихся в собственности / лизинге должны составлять не менее 70 %" .</t>
  </si>
  <si>
    <t xml:space="preserve">10.9.  Предоставляемые транспортных средства оборудованы спутниковыми системами контроля (GPS-навигация, Глонасс), обеспечен доступ представителя Заказчика к спутниковым системам контроля. Оборудование предоставляемых транспортных средств спутниковыми системами контроля (GPS-навигация, Глонасс), обеспечение доступа к формированию полного (расширенного) отчета об активности ТС, с информацией о маршруте, расходе топлива, данных по пробегу ТС в виде таблиц и графиков для просмотра в окне браузера, а также возможности экспортировать в файлы различных форматов, возможности построения треков. </t>
  </si>
  <si>
    <t>Приложение № 1 Требованиям к предмету оферты</t>
  </si>
  <si>
    <t>Перевозка грузов из п. Таежный/Богучаны на объекты КЛУ, ТКЛУ, ЮТМ и внутриобъектовые перевозки в 2021 г</t>
  </si>
  <si>
    <t>ПДО №   180-БНГРЭ-2020</t>
  </si>
  <si>
    <t xml:space="preserve">                   Леонов А.А.</t>
  </si>
  <si>
    <t>Зам. Начальника отдела</t>
  </si>
  <si>
    <t>Зам. Начальника ОА и П                                  Леонов А.А.</t>
  </si>
</sst>
</file>

<file path=xl/styles.xml><?xml version="1.0" encoding="utf-8"?>
<styleSheet xmlns="http://schemas.openxmlformats.org/spreadsheetml/2006/main">
  <numFmts count="10">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 numFmtId="173" formatCode="#,##0.0"/>
  </numFmts>
  <fonts count="55">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font>
    <font>
      <sz val="10"/>
      <name val="Arial Cyr"/>
      <family val="2"/>
      <charset val="204"/>
    </font>
    <font>
      <sz val="10"/>
      <color indexed="8"/>
      <name val="Arial"/>
      <family val="2"/>
      <charset val="204"/>
    </font>
    <font>
      <sz val="10"/>
      <name val="Times New Roman CYR"/>
      <charset val="204"/>
    </font>
    <font>
      <sz val="14"/>
      <name val="Times New Roman"/>
      <family val="1"/>
      <charset val="204"/>
    </font>
    <font>
      <b/>
      <sz val="12"/>
      <name val="Times New Roman"/>
      <family val="1"/>
      <charset val="204"/>
    </font>
    <font>
      <sz val="12"/>
      <name val="Times New Roman"/>
      <family val="1"/>
      <charset val="204"/>
    </font>
    <font>
      <sz val="12"/>
      <color indexed="8"/>
      <name val="Times New Roman"/>
      <family val="1"/>
      <charset val="204"/>
    </font>
    <font>
      <b/>
      <sz val="14"/>
      <name val="Times New Roman"/>
      <family val="1"/>
      <charset val="204"/>
    </font>
    <font>
      <sz val="12"/>
      <color indexed="10"/>
      <name val="Times New Roman"/>
      <family val="1"/>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8"/>
      <name val="Times New Roman"/>
      <family val="1"/>
      <charset val="204"/>
    </font>
    <font>
      <sz val="10"/>
      <color indexed="8"/>
      <name val="Arial"/>
      <family val="2"/>
    </font>
    <font>
      <sz val="10"/>
      <color indexed="10"/>
      <name val="Arial"/>
      <family val="2"/>
    </font>
    <font>
      <sz val="11"/>
      <color indexed="8"/>
      <name val="Calibri"/>
      <family val="2"/>
    </font>
    <font>
      <sz val="10"/>
      <name val="TimesET"/>
    </font>
    <font>
      <sz val="9"/>
      <name val="Arial Cyr"/>
      <charset val="204"/>
    </font>
    <font>
      <b/>
      <sz val="22"/>
      <name val="Times New Roman"/>
      <family val="1"/>
      <charset val="204"/>
    </font>
    <font>
      <b/>
      <sz val="11"/>
      <name val="Times New Roman"/>
      <family val="1"/>
      <charset val="204"/>
    </font>
    <font>
      <sz val="10"/>
      <name val="Times New Roman"/>
      <family val="1"/>
    </font>
    <font>
      <sz val="14"/>
      <color indexed="10"/>
      <name val="Times New Roman"/>
      <family val="1"/>
    </font>
    <font>
      <sz val="14"/>
      <color indexed="12"/>
      <name val="Times New Roman"/>
      <family val="1"/>
      <charset val="204"/>
    </font>
    <font>
      <sz val="14"/>
      <color indexed="10"/>
      <name val="Times New Roman"/>
      <family val="1"/>
      <charset val="204"/>
    </font>
    <font>
      <u/>
      <sz val="14"/>
      <color indexed="12"/>
      <name val="Times New Roman"/>
      <family val="1"/>
      <charset val="204"/>
    </font>
    <font>
      <sz val="8"/>
      <name val="Calibri"/>
      <family val="2"/>
      <charset val="204"/>
    </font>
    <font>
      <b/>
      <sz val="14"/>
      <color indexed="8"/>
      <name val="Times New Roman"/>
      <family val="1"/>
      <charset val="204"/>
    </font>
    <font>
      <sz val="10"/>
      <name val="Times New Roman Cyr"/>
      <family val="1"/>
      <charset val="204"/>
    </font>
    <font>
      <sz val="14"/>
      <color indexed="8"/>
      <name val="Times New Roman"/>
      <family val="1"/>
      <charset val="204"/>
    </font>
    <font>
      <sz val="12"/>
      <name val="Arial Cyr"/>
    </font>
    <font>
      <sz val="13"/>
      <name val="Times New Roman"/>
      <family val="1"/>
      <charset val="204"/>
    </font>
    <font>
      <b/>
      <sz val="13"/>
      <name val="Times New Roman"/>
      <family val="1"/>
      <charset val="204"/>
    </font>
    <font>
      <sz val="12"/>
      <color indexed="8"/>
      <name val="Arial"/>
      <family val="2"/>
      <charset val="204"/>
    </font>
    <font>
      <b/>
      <sz val="12"/>
      <color indexed="12"/>
      <name val="Arial"/>
      <family val="2"/>
      <charset val="204"/>
    </font>
    <font>
      <sz val="12"/>
      <color indexed="10"/>
      <name val="Arial"/>
      <family val="2"/>
      <charset val="204"/>
    </font>
    <font>
      <b/>
      <sz val="12"/>
      <name val="Arial"/>
      <family val="2"/>
      <charset val="204"/>
    </font>
    <font>
      <b/>
      <sz val="12"/>
      <color indexed="8"/>
      <name val="Arial"/>
      <family val="2"/>
      <charset val="204"/>
    </font>
    <font>
      <b/>
      <sz val="14"/>
      <name val="Arial"/>
      <family val="2"/>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1"/>
      <color theme="1"/>
      <name val="Calibri"/>
      <family val="2"/>
      <scheme val="minor"/>
    </font>
    <font>
      <b/>
      <sz val="16"/>
      <color rgb="FF0000FF"/>
      <name val="Times New Roman"/>
      <family val="1"/>
      <charset val="204"/>
    </font>
    <font>
      <b/>
      <sz val="12"/>
      <color indexed="12"/>
      <name val="Times New Roman"/>
      <family val="1"/>
      <charset val="204"/>
    </font>
    <font>
      <b/>
      <sz val="12"/>
      <color indexed="8"/>
      <name val="Times New Roman"/>
      <family val="1"/>
      <charset val="204"/>
    </font>
    <font>
      <b/>
      <u/>
      <sz val="14"/>
      <name val="Times New Roman"/>
      <family val="1"/>
      <charset val="204"/>
    </font>
    <font>
      <sz val="14"/>
      <color theme="1"/>
      <name val="Calibri"/>
      <family val="2"/>
      <charset val="204"/>
      <scheme val="minor"/>
    </font>
  </fonts>
  <fills count="12">
    <fill>
      <patternFill patternType="none"/>
    </fill>
    <fill>
      <patternFill patternType="gray125"/>
    </fill>
    <fill>
      <patternFill patternType="solid">
        <fgColor indexed="41"/>
      </patternFill>
    </fill>
    <fill>
      <patternFill patternType="solid">
        <fgColor indexed="26"/>
      </patternFill>
    </fill>
    <fill>
      <patternFill patternType="solid">
        <fgColor indexed="9"/>
      </patternFill>
    </fill>
    <fill>
      <patternFill patternType="solid">
        <fgColor indexed="22"/>
      </patternFill>
    </fill>
    <fill>
      <patternFill patternType="solid">
        <fgColor indexed="9"/>
        <bgColor indexed="64"/>
      </patternFill>
    </fill>
    <fill>
      <patternFill patternType="solid">
        <fgColor indexed="51"/>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32">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281">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4" fontId="35" fillId="0" borderId="0">
      <alignment vertical="center"/>
    </xf>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21" fillId="2" borderId="1" applyNumberFormat="0" applyProtection="0">
      <alignment horizontal="right" vertical="center"/>
    </xf>
    <xf numFmtId="4" fontId="21" fillId="2" borderId="1" applyNumberFormat="0" applyProtection="0">
      <alignment horizontal="left" vertical="center" wrapText="1" indent="1"/>
    </xf>
    <xf numFmtId="4" fontId="22" fillId="0" borderId="1" applyNumberFormat="0" applyProtection="0">
      <alignment horizontal="right" vertical="center"/>
    </xf>
    <xf numFmtId="0" fontId="3" fillId="3" borderId="0" applyNumberFormat="0" applyFont="0" applyBorder="0" applyAlignment="0" applyProtection="0"/>
    <xf numFmtId="0" fontId="3" fillId="4" borderId="0" applyNumberFormat="0" applyFont="0" applyBorder="0" applyAlignment="0" applyProtection="0"/>
    <xf numFmtId="0" fontId="3" fillId="5" borderId="0" applyNumberFormat="0" applyFont="0" applyBorder="0" applyAlignment="0" applyProtection="0"/>
    <xf numFmtId="0" fontId="3" fillId="0" borderId="0" applyNumberFormat="0" applyFont="0" applyFill="0" applyBorder="0" applyAlignment="0" applyProtection="0"/>
    <xf numFmtId="0" fontId="3" fillId="5"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alignment vertical="top"/>
      <protection locked="0"/>
    </xf>
    <xf numFmtId="0" fontId="2" fillId="0" borderId="0"/>
    <xf numFmtId="0" fontId="49" fillId="0" borderId="0"/>
    <xf numFmtId="0" fontId="2" fillId="0" borderId="0"/>
    <xf numFmtId="0" fontId="23" fillId="0" borderId="0"/>
    <xf numFmtId="0" fontId="1" fillId="0" borderId="0"/>
    <xf numFmtId="0" fontId="1" fillId="0" borderId="0"/>
    <xf numFmtId="0" fontId="49" fillId="0" borderId="0"/>
    <xf numFmtId="0" fontId="3" fillId="0" borderId="0"/>
    <xf numFmtId="0" fontId="3" fillId="0" borderId="0"/>
    <xf numFmtId="0" fontId="3" fillId="0" borderId="0"/>
    <xf numFmtId="0" fontId="3" fillId="0" borderId="0"/>
    <xf numFmtId="0" fontId="46" fillId="0" borderId="0"/>
    <xf numFmtId="0" fontId="46" fillId="0" borderId="0"/>
    <xf numFmtId="0" fontId="3" fillId="0" borderId="0"/>
    <xf numFmtId="0" fontId="3" fillId="0" borderId="0"/>
    <xf numFmtId="0" fontId="46" fillId="0" borderId="0"/>
    <xf numFmtId="0" fontId="16" fillId="0" borderId="0" applyNumberFormat="0">
      <protection locked="0"/>
    </xf>
    <xf numFmtId="0" fontId="16" fillId="0" borderId="0" applyNumberFormat="0">
      <protection locked="0"/>
    </xf>
    <xf numFmtId="1" fontId="37" fillId="4" borderId="0"/>
    <xf numFmtId="0" fontId="2" fillId="0" borderId="0"/>
    <xf numFmtId="0" fontId="1" fillId="0" borderId="0"/>
    <xf numFmtId="0" fontId="5" fillId="0" borderId="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 fillId="0" borderId="0" applyFont="0" applyFill="0" applyBorder="0" applyAlignment="0" applyProtection="0"/>
    <xf numFmtId="9" fontId="23" fillId="0" borderId="0" applyFont="0" applyFill="0" applyBorder="0" applyAlignment="0" applyProtection="0"/>
    <xf numFmtId="0" fontId="5" fillId="0" borderId="0"/>
    <xf numFmtId="0" fontId="3" fillId="0" borderId="0"/>
    <xf numFmtId="165" fontId="24" fillId="0" borderId="0" applyFont="0" applyFill="0" applyBorder="0" applyAlignment="0" applyProtection="0"/>
    <xf numFmtId="3" fontId="25" fillId="0" borderId="2" applyFont="0" applyBorder="0">
      <alignment horizontal="right"/>
      <protection locked="0"/>
    </xf>
    <xf numFmtId="171" fontId="2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180">
    <xf numFmtId="0" fontId="0" fillId="0" borderId="0" xfId="0"/>
    <xf numFmtId="3" fontId="18" fillId="0" borderId="3" xfId="266" applyNumberFormat="1" applyFont="1" applyFill="1" applyBorder="1" applyAlignment="1" applyProtection="1">
      <alignment horizontal="center" vertical="center" wrapText="1"/>
    </xf>
    <xf numFmtId="3" fontId="18" fillId="0" borderId="4" xfId="266" applyNumberFormat="1" applyFont="1" applyFill="1" applyBorder="1" applyAlignment="1" applyProtection="1">
      <alignment horizontal="center" vertical="center" wrapText="1"/>
    </xf>
    <xf numFmtId="3" fontId="18" fillId="0" borderId="5" xfId="266" applyNumberFormat="1" applyFont="1" applyFill="1" applyBorder="1" applyAlignment="1" applyProtection="1">
      <alignment horizontal="center" vertical="center" wrapText="1"/>
    </xf>
    <xf numFmtId="3" fontId="18" fillId="0" borderId="6" xfId="266" applyNumberFormat="1" applyFont="1" applyFill="1" applyBorder="1" applyAlignment="1" applyProtection="1">
      <alignment horizontal="center" vertical="center" wrapText="1"/>
    </xf>
    <xf numFmtId="3" fontId="18" fillId="0" borderId="7" xfId="266" applyNumberFormat="1" applyFont="1" applyFill="1" applyBorder="1" applyAlignment="1" applyProtection="1">
      <alignment horizontal="center" vertical="center" wrapText="1"/>
    </xf>
    <xf numFmtId="3" fontId="18" fillId="0" borderId="8" xfId="266" applyNumberFormat="1" applyFont="1" applyFill="1" applyBorder="1" applyAlignment="1" applyProtection="1">
      <alignment horizontal="center" vertical="center" wrapText="1"/>
    </xf>
    <xf numFmtId="3" fontId="19" fillId="0" borderId="9" xfId="266" applyNumberFormat="1" applyFont="1" applyFill="1" applyBorder="1" applyAlignment="1" applyProtection="1">
      <alignment horizontal="center" vertical="center" wrapText="1"/>
    </xf>
    <xf numFmtId="3" fontId="19" fillId="0" borderId="10" xfId="266" applyNumberFormat="1" applyFont="1" applyFill="1" applyBorder="1" applyAlignment="1" applyProtection="1">
      <alignment horizontal="center" vertical="center" wrapText="1"/>
    </xf>
    <xf numFmtId="3" fontId="19" fillId="0" borderId="8" xfId="266" applyNumberFormat="1" applyFont="1" applyFill="1" applyBorder="1" applyAlignment="1" applyProtection="1">
      <alignment horizontal="center" vertical="center" wrapText="1"/>
    </xf>
    <xf numFmtId="3" fontId="19" fillId="0" borderId="11" xfId="266" applyNumberFormat="1" applyFont="1" applyFill="1" applyBorder="1" applyAlignment="1" applyProtection="1">
      <alignment horizontal="center" vertical="center" wrapText="1"/>
    </xf>
    <xf numFmtId="0" fontId="16" fillId="0" borderId="0" xfId="247" applyFont="1" applyAlignment="1">
      <alignment vertical="center"/>
    </xf>
    <xf numFmtId="3" fontId="18" fillId="0" borderId="12" xfId="266" applyNumberFormat="1" applyFont="1" applyFill="1" applyBorder="1" applyAlignment="1" applyProtection="1">
      <alignment horizontal="center" vertical="center" wrapText="1"/>
    </xf>
    <xf numFmtId="3" fontId="18" fillId="0" borderId="13" xfId="266" applyNumberFormat="1" applyFont="1" applyFill="1" applyBorder="1" applyAlignment="1" applyProtection="1">
      <alignment horizontal="center" vertical="center" wrapText="1"/>
    </xf>
    <xf numFmtId="3" fontId="18" fillId="0" borderId="14" xfId="266" applyNumberFormat="1" applyFont="1" applyFill="1" applyBorder="1" applyAlignment="1" applyProtection="1">
      <alignment horizontal="center" vertical="center" wrapText="1"/>
    </xf>
    <xf numFmtId="0" fontId="16" fillId="0" borderId="0" xfId="247" applyFont="1" applyAlignment="1">
      <alignment horizontal="center" vertical="center" wrapText="1"/>
    </xf>
    <xf numFmtId="0" fontId="16" fillId="0" borderId="15" xfId="247" applyFont="1" applyBorder="1" applyAlignment="1">
      <alignment vertical="center"/>
    </xf>
    <xf numFmtId="0" fontId="16" fillId="0" borderId="13" xfId="247" applyFont="1" applyBorder="1" applyAlignment="1">
      <alignment horizontal="center" vertical="center"/>
    </xf>
    <xf numFmtId="0" fontId="16" fillId="0" borderId="14" xfId="247" applyFont="1" applyBorder="1" applyAlignment="1">
      <alignment horizontal="center" vertical="center"/>
    </xf>
    <xf numFmtId="0" fontId="16" fillId="0" borderId="12" xfId="247" applyFont="1" applyBorder="1" applyAlignment="1">
      <alignment horizontal="center" vertical="center"/>
    </xf>
    <xf numFmtId="0" fontId="2" fillId="0" borderId="13" xfId="247" applyBorder="1" applyAlignment="1">
      <alignment horizontal="center"/>
    </xf>
    <xf numFmtId="0" fontId="2" fillId="0" borderId="14" xfId="247" applyBorder="1" applyAlignment="1">
      <alignment horizontal="center"/>
    </xf>
    <xf numFmtId="0" fontId="2" fillId="0" borderId="12" xfId="247" applyBorder="1" applyAlignment="1">
      <alignment horizontal="center"/>
    </xf>
    <xf numFmtId="0" fontId="16" fillId="0" borderId="5" xfId="247" applyFont="1" applyBorder="1" applyAlignment="1">
      <alignment horizontal="center" vertical="center"/>
    </xf>
    <xf numFmtId="0" fontId="16" fillId="0" borderId="16" xfId="247" applyFont="1" applyBorder="1" applyAlignment="1">
      <alignment horizontal="left" vertical="center"/>
    </xf>
    <xf numFmtId="0" fontId="16" fillId="0" borderId="17" xfId="247" applyFont="1" applyBorder="1" applyAlignment="1">
      <alignment horizontal="center" vertical="center"/>
    </xf>
    <xf numFmtId="0" fontId="16" fillId="0" borderId="18" xfId="247" applyFont="1" applyBorder="1" applyAlignment="1">
      <alignment horizontal="center" vertical="center"/>
    </xf>
    <xf numFmtId="0" fontId="16" fillId="0" borderId="19" xfId="247" applyFont="1" applyBorder="1" applyAlignment="1">
      <alignment horizontal="center" vertical="center"/>
    </xf>
    <xf numFmtId="0" fontId="2" fillId="0" borderId="17" xfId="247" applyBorder="1" applyAlignment="1">
      <alignment horizontal="center"/>
    </xf>
    <xf numFmtId="0" fontId="2" fillId="0" borderId="18" xfId="247" applyBorder="1" applyAlignment="1">
      <alignment horizontal="center"/>
    </xf>
    <xf numFmtId="0" fontId="2" fillId="0" borderId="19" xfId="247" applyBorder="1" applyAlignment="1">
      <alignment horizontal="center"/>
    </xf>
    <xf numFmtId="0" fontId="16" fillId="0" borderId="20" xfId="247" applyFont="1" applyBorder="1" applyAlignment="1">
      <alignment horizontal="center" vertical="center"/>
    </xf>
    <xf numFmtId="0" fontId="16" fillId="6" borderId="0" xfId="263" applyFill="1">
      <protection locked="0"/>
    </xf>
    <xf numFmtId="0" fontId="16" fillId="6" borderId="0" xfId="263" applyFont="1" applyFill="1">
      <protection locked="0"/>
    </xf>
    <xf numFmtId="0" fontId="16" fillId="0" borderId="0" xfId="263">
      <protection locked="0"/>
    </xf>
    <xf numFmtId="0" fontId="16" fillId="6" borderId="0" xfId="263" applyNumberFormat="1" applyFill="1" applyBorder="1">
      <protection locked="0"/>
    </xf>
    <xf numFmtId="0" fontId="16" fillId="6" borderId="0" xfId="263" applyFill="1" applyBorder="1" applyAlignment="1">
      <alignment horizontal="center" vertical="center"/>
      <protection locked="0"/>
    </xf>
    <xf numFmtId="0" fontId="29" fillId="6" borderId="0" xfId="263" applyFont="1" applyFill="1" applyAlignment="1">
      <alignment vertical="center" wrapText="1"/>
      <protection locked="0"/>
    </xf>
    <xf numFmtId="0" fontId="17" fillId="6" borderId="0" xfId="263" applyFont="1" applyFill="1" applyBorder="1" applyAlignment="1">
      <alignment vertical="center"/>
      <protection locked="0"/>
    </xf>
    <xf numFmtId="0" fontId="14" fillId="6" borderId="0" xfId="263" applyNumberFormat="1" applyFont="1" applyFill="1" applyAlignment="1">
      <alignment horizontal="left"/>
      <protection locked="0"/>
    </xf>
    <xf numFmtId="0" fontId="16" fillId="6" borderId="0" xfId="263" applyNumberFormat="1" applyFill="1">
      <protection locked="0"/>
    </xf>
    <xf numFmtId="0" fontId="27" fillId="6" borderId="0" xfId="263" applyNumberFormat="1" applyFont="1" applyFill="1" applyAlignment="1">
      <alignment horizontal="left"/>
      <protection locked="0"/>
    </xf>
    <xf numFmtId="0" fontId="20" fillId="6" borderId="0" xfId="263" applyFont="1" applyFill="1" applyBorder="1" applyAlignment="1">
      <protection locked="0"/>
    </xf>
    <xf numFmtId="0" fontId="30" fillId="6" borderId="0" xfId="263" applyFont="1" applyFill="1" applyAlignment="1">
      <alignment vertical="center" wrapText="1"/>
      <protection locked="0"/>
    </xf>
    <xf numFmtId="0" fontId="31" fillId="6" borderId="0" xfId="263" applyFont="1" applyFill="1" applyAlignment="1">
      <alignment vertical="center" wrapText="1"/>
      <protection locked="0"/>
    </xf>
    <xf numFmtId="0" fontId="28" fillId="6" borderId="0" xfId="263" applyFont="1" applyFill="1">
      <protection locked="0"/>
    </xf>
    <xf numFmtId="0" fontId="29" fillId="6" borderId="0" xfId="263" applyFont="1" applyFill="1" applyAlignment="1">
      <alignment horizontal="left" vertical="center" wrapText="1"/>
      <protection locked="0"/>
    </xf>
    <xf numFmtId="0" fontId="10" fillId="6" borderId="0" xfId="263" applyFont="1" applyFill="1" applyAlignment="1">
      <protection locked="0"/>
    </xf>
    <xf numFmtId="0" fontId="10" fillId="6" borderId="0" xfId="263" applyFont="1" applyFill="1" applyAlignment="1">
      <alignment horizontal="center" vertical="center"/>
      <protection locked="0"/>
    </xf>
    <xf numFmtId="0" fontId="10" fillId="6" borderId="0" xfId="263" applyFont="1" applyFill="1">
      <protection locked="0"/>
    </xf>
    <xf numFmtId="0" fontId="10" fillId="0" borderId="0" xfId="263" applyFont="1">
      <protection locked="0"/>
    </xf>
    <xf numFmtId="0" fontId="10" fillId="6" borderId="0" xfId="263" applyFont="1" applyFill="1" applyAlignment="1">
      <alignment horizontal="left"/>
      <protection locked="0"/>
    </xf>
    <xf numFmtId="0" fontId="16" fillId="0" borderId="0" xfId="263" applyNumberFormat="1" applyFont="1">
      <protection locked="0"/>
    </xf>
    <xf numFmtId="0" fontId="16" fillId="0" borderId="0" xfId="263" applyFont="1" applyFill="1" applyAlignment="1">
      <alignment horizontal="center" vertical="center"/>
      <protection locked="0"/>
    </xf>
    <xf numFmtId="0" fontId="16" fillId="0" borderId="0" xfId="263" applyFont="1" applyFill="1">
      <protection locked="0"/>
    </xf>
    <xf numFmtId="0" fontId="16" fillId="0" borderId="0" xfId="263" applyNumberFormat="1">
      <protection locked="0"/>
    </xf>
    <xf numFmtId="0" fontId="16" fillId="0" borderId="0" xfId="263" applyFill="1" applyAlignment="1">
      <alignment horizontal="center" vertical="center"/>
      <protection locked="0"/>
    </xf>
    <xf numFmtId="0" fontId="16" fillId="0" borderId="0" xfId="263" applyFill="1">
      <protection locked="0"/>
    </xf>
    <xf numFmtId="0" fontId="16" fillId="6" borderId="0" xfId="263" applyFill="1" applyAlignment="1">
      <alignment horizontal="center" vertical="center"/>
      <protection locked="0"/>
    </xf>
    <xf numFmtId="0" fontId="10" fillId="6" borderId="0" xfId="263" applyNumberFormat="1" applyFont="1" applyFill="1">
      <protection locked="0"/>
    </xf>
    <xf numFmtId="0" fontId="14" fillId="6" borderId="0" xfId="263" applyFont="1" applyFill="1">
      <protection locked="0"/>
    </xf>
    <xf numFmtId="0" fontId="15" fillId="0" borderId="0" xfId="0" applyFont="1" applyAlignment="1">
      <alignment horizontal="right"/>
    </xf>
    <xf numFmtId="0" fontId="14" fillId="0" borderId="0" xfId="263" applyFont="1" applyFill="1">
      <protection locked="0"/>
    </xf>
    <xf numFmtId="0" fontId="14" fillId="0" borderId="0" xfId="263" applyNumberFormat="1" applyFont="1" applyFill="1">
      <protection locked="0"/>
    </xf>
    <xf numFmtId="0" fontId="14" fillId="0" borderId="0" xfId="0" applyFont="1" applyFill="1" applyAlignment="1">
      <alignment wrapText="1"/>
    </xf>
    <xf numFmtId="0" fontId="14" fillId="0" borderId="0" xfId="0" applyFont="1" applyFill="1" applyAlignment="1">
      <alignment horizontal="left" readingOrder="2"/>
    </xf>
    <xf numFmtId="0" fontId="34" fillId="0" borderId="0" xfId="0" applyFont="1" applyFill="1" applyAlignment="1">
      <alignment horizontal="left" readingOrder="2"/>
    </xf>
    <xf numFmtId="0" fontId="13" fillId="0" borderId="0" xfId="0" applyFont="1" applyFill="1" applyAlignment="1">
      <alignment horizontal="right"/>
    </xf>
    <xf numFmtId="0" fontId="30" fillId="6" borderId="0" xfId="263" applyFont="1" applyFill="1" applyAlignment="1">
      <protection locked="0"/>
    </xf>
    <xf numFmtId="0" fontId="30" fillId="6" borderId="0" xfId="263" applyFont="1" applyFill="1" applyAlignment="1">
      <alignment horizontal="left"/>
      <protection locked="0"/>
    </xf>
    <xf numFmtId="0" fontId="30" fillId="6" borderId="0" xfId="263" applyFont="1" applyFill="1">
      <protection locked="0"/>
    </xf>
    <xf numFmtId="0" fontId="16" fillId="6" borderId="0" xfId="263" applyNumberFormat="1" applyFont="1" applyFill="1">
      <protection locked="0"/>
    </xf>
    <xf numFmtId="0" fontId="16" fillId="6" borderId="0" xfId="263" applyFont="1" applyFill="1" applyAlignment="1">
      <alignment horizontal="center" vertical="center"/>
      <protection locked="0"/>
    </xf>
    <xf numFmtId="0" fontId="32" fillId="6" borderId="0" xfId="245" applyFont="1" applyFill="1" applyAlignment="1" applyProtection="1">
      <alignment horizontal="left" vertical="center" wrapText="1"/>
      <protection locked="0"/>
    </xf>
    <xf numFmtId="0" fontId="10" fillId="9" borderId="0" xfId="263" applyFont="1" applyFill="1" applyBorder="1" applyAlignment="1">
      <alignment horizontal="left"/>
      <protection locked="0"/>
    </xf>
    <xf numFmtId="0" fontId="30" fillId="9" borderId="0" xfId="263" applyFont="1" applyFill="1" applyAlignment="1">
      <alignment vertical="center" wrapText="1"/>
      <protection locked="0"/>
    </xf>
    <xf numFmtId="0" fontId="10" fillId="0" borderId="0" xfId="263" applyNumberFormat="1" applyFont="1" applyAlignment="1">
      <protection locked="0"/>
    </xf>
    <xf numFmtId="0" fontId="12" fillId="9" borderId="0" xfId="0" applyFont="1" applyFill="1" applyAlignment="1">
      <alignment horizontal="right" vertical="center"/>
    </xf>
    <xf numFmtId="0" fontId="10" fillId="9" borderId="0" xfId="264" applyNumberFormat="1" applyFont="1" applyFill="1" applyAlignment="1">
      <alignment horizontal="left"/>
      <protection locked="0"/>
    </xf>
    <xf numFmtId="0" fontId="36" fillId="6" borderId="0" xfId="267" applyFont="1" applyFill="1" applyAlignment="1">
      <alignment vertical="top" wrapText="1"/>
    </xf>
    <xf numFmtId="0" fontId="10" fillId="0" borderId="0" xfId="263" applyNumberFormat="1" applyFont="1" applyAlignment="1">
      <alignment horizontal="right" wrapText="1"/>
      <protection locked="0"/>
    </xf>
    <xf numFmtId="0" fontId="0" fillId="0" borderId="0" xfId="0" applyAlignment="1">
      <alignment horizontal="right"/>
    </xf>
    <xf numFmtId="0" fontId="3" fillId="0" borderId="0" xfId="0" applyFont="1"/>
    <xf numFmtId="0" fontId="12" fillId="0" borderId="0" xfId="254" applyFont="1" applyAlignment="1">
      <alignment wrapText="1"/>
    </xf>
    <xf numFmtId="0" fontId="11" fillId="0" borderId="0" xfId="254" applyFont="1" applyAlignment="1">
      <alignment horizontal="left" wrapText="1"/>
    </xf>
    <xf numFmtId="0" fontId="4" fillId="0" borderId="0" xfId="0" applyFont="1" applyAlignment="1">
      <alignment wrapText="1"/>
    </xf>
    <xf numFmtId="0" fontId="30" fillId="9" borderId="0" xfId="263" applyFont="1" applyFill="1" applyAlignment="1">
      <alignment horizontal="left" vertical="center" wrapText="1"/>
      <protection locked="0"/>
    </xf>
    <xf numFmtId="0" fontId="39" fillId="7" borderId="21" xfId="254" applyFont="1" applyFill="1" applyBorder="1" applyAlignment="1">
      <alignment horizontal="center" vertical="center" wrapText="1"/>
    </xf>
    <xf numFmtId="0" fontId="39" fillId="7" borderId="22" xfId="254" applyFont="1" applyFill="1" applyBorder="1" applyAlignment="1">
      <alignment horizontal="center" vertical="center" wrapText="1"/>
    </xf>
    <xf numFmtId="0" fontId="39" fillId="7" borderId="10" xfId="254" applyFont="1" applyFill="1" applyBorder="1" applyAlignment="1">
      <alignment horizontal="center" vertical="center" wrapText="1"/>
    </xf>
    <xf numFmtId="0" fontId="39" fillId="11" borderId="10" xfId="254" applyFont="1" applyFill="1" applyBorder="1" applyAlignment="1">
      <alignment horizontal="center" vertical="center" wrapText="1"/>
    </xf>
    <xf numFmtId="1" fontId="39" fillId="11" borderId="23" xfId="254" applyNumberFormat="1" applyFont="1" applyFill="1" applyBorder="1" applyAlignment="1">
      <alignment horizontal="center" vertical="center" wrapText="1"/>
    </xf>
    <xf numFmtId="0" fontId="38" fillId="0" borderId="0" xfId="254" applyFont="1" applyAlignment="1">
      <alignment wrapText="1"/>
    </xf>
    <xf numFmtId="0" fontId="39" fillId="8" borderId="13" xfId="268" applyNumberFormat="1" applyFont="1" applyFill="1" applyBorder="1" applyAlignment="1" applyProtection="1">
      <alignment horizontal="center" vertical="center" wrapText="1"/>
      <protection locked="0"/>
    </xf>
    <xf numFmtId="0" fontId="39" fillId="8" borderId="14" xfId="268" applyNumberFormat="1" applyFont="1" applyFill="1" applyBorder="1" applyAlignment="1" applyProtection="1">
      <alignment horizontal="center" vertical="center" wrapText="1"/>
      <protection locked="0"/>
    </xf>
    <xf numFmtId="0" fontId="39" fillId="0" borderId="0" xfId="254" applyFont="1" applyAlignment="1">
      <alignment wrapText="1"/>
    </xf>
    <xf numFmtId="0" fontId="15" fillId="0" borderId="0" xfId="0" applyFont="1" applyAlignment="1">
      <alignment horizontal="left"/>
    </xf>
    <xf numFmtId="0" fontId="40" fillId="6" borderId="0" xfId="0" applyFont="1" applyFill="1" applyAlignment="1">
      <alignment horizontal="justify" vertical="top" wrapText="1"/>
    </xf>
    <xf numFmtId="0" fontId="40" fillId="0" borderId="0" xfId="0" applyFont="1" applyAlignment="1">
      <alignment wrapText="1"/>
    </xf>
    <xf numFmtId="0" fontId="40" fillId="0" borderId="0" xfId="0" applyFont="1" applyFill="1" applyAlignment="1">
      <alignment horizontal="justify" vertical="top" wrapText="1"/>
    </xf>
    <xf numFmtId="0" fontId="40" fillId="0" borderId="0" xfId="0" applyFont="1" applyFill="1" applyAlignment="1">
      <alignment wrapText="1"/>
    </xf>
    <xf numFmtId="0" fontId="4" fillId="9" borderId="0" xfId="0" applyFont="1" applyFill="1" applyAlignment="1">
      <alignment horizontal="left" vertical="top" wrapText="1"/>
    </xf>
    <xf numFmtId="0" fontId="4" fillId="9" borderId="0" xfId="0" applyFont="1" applyFill="1" applyAlignment="1">
      <alignment horizontal="left" vertical="center" wrapText="1"/>
    </xf>
    <xf numFmtId="0" fontId="41" fillId="9" borderId="0" xfId="0" applyFont="1" applyFill="1" applyAlignment="1">
      <alignment horizontal="left" vertical="top" wrapText="1"/>
    </xf>
    <xf numFmtId="0" fontId="40" fillId="9" borderId="0" xfId="0" applyFont="1" applyFill="1" applyAlignment="1">
      <alignment horizontal="justify" vertical="center" wrapText="1"/>
    </xf>
    <xf numFmtId="0" fontId="45" fillId="6" borderId="0" xfId="0" applyFont="1" applyFill="1"/>
    <xf numFmtId="3" fontId="12" fillId="0" borderId="0" xfId="254" applyNumberFormat="1" applyFont="1" applyAlignment="1">
      <alignment wrapText="1"/>
    </xf>
    <xf numFmtId="0" fontId="12" fillId="0" borderId="0" xfId="254" applyFont="1" applyAlignment="1">
      <alignment horizontal="center" wrapText="1"/>
    </xf>
    <xf numFmtId="0" fontId="13" fillId="0" borderId="0" xfId="0" applyFont="1"/>
    <xf numFmtId="0" fontId="26" fillId="6" borderId="0" xfId="263" applyNumberFormat="1" applyFont="1" applyFill="1" applyBorder="1" applyAlignment="1">
      <alignment horizontal="center" vertical="center" wrapText="1"/>
      <protection locked="0"/>
    </xf>
    <xf numFmtId="0" fontId="12" fillId="0" borderId="0" xfId="263" applyFont="1">
      <protection locked="0"/>
    </xf>
    <xf numFmtId="0" fontId="13" fillId="0" borderId="0" xfId="0" applyFont="1" applyAlignment="1">
      <alignment wrapText="1"/>
    </xf>
    <xf numFmtId="0" fontId="15" fillId="6" borderId="0" xfId="0" applyFont="1" applyFill="1" applyAlignment="1">
      <alignment horizontal="right" wrapText="1"/>
    </xf>
    <xf numFmtId="0" fontId="51" fillId="6" borderId="0" xfId="0" applyFont="1" applyFill="1" applyAlignment="1">
      <alignment horizontal="justify" vertical="top" wrapText="1"/>
    </xf>
    <xf numFmtId="0" fontId="13" fillId="6" borderId="0" xfId="0" applyFont="1" applyFill="1" applyAlignment="1">
      <alignment horizontal="justify" vertical="top" wrapText="1"/>
    </xf>
    <xf numFmtId="0" fontId="13" fillId="0" borderId="0" xfId="0" applyFont="1" applyFill="1" applyAlignment="1">
      <alignment horizontal="justify" vertical="top" wrapText="1"/>
    </xf>
    <xf numFmtId="0" fontId="13" fillId="0" borderId="0" xfId="0" applyFont="1" applyFill="1" applyAlignment="1">
      <alignment wrapText="1"/>
    </xf>
    <xf numFmtId="49" fontId="52" fillId="0" borderId="0" xfId="0" applyNumberFormat="1" applyFont="1" applyFill="1" applyAlignment="1">
      <alignment horizontal="justify" vertical="top" wrapText="1"/>
    </xf>
    <xf numFmtId="49" fontId="52" fillId="6" borderId="0" xfId="0" applyNumberFormat="1" applyFont="1" applyFill="1" applyAlignment="1">
      <alignment horizontal="justify" vertical="top" wrapText="1"/>
    </xf>
    <xf numFmtId="0" fontId="13" fillId="6" borderId="0" xfId="0" applyFont="1" applyFill="1" applyAlignment="1">
      <alignment vertical="top" wrapText="1"/>
    </xf>
    <xf numFmtId="0" fontId="14" fillId="6" borderId="0" xfId="0" applyFont="1" applyFill="1"/>
    <xf numFmtId="0" fontId="53" fillId="6" borderId="0" xfId="0" applyFont="1" applyFill="1"/>
    <xf numFmtId="0" fontId="11" fillId="6" borderId="0" xfId="0" applyFont="1" applyFill="1"/>
    <xf numFmtId="0" fontId="13" fillId="0" borderId="0" xfId="0" applyFont="1" applyAlignment="1">
      <alignment horizontal="right"/>
    </xf>
    <xf numFmtId="0" fontId="12" fillId="0" borderId="0" xfId="254" applyFont="1" applyBorder="1" applyAlignment="1">
      <alignment horizontal="center" vertical="center" wrapText="1"/>
    </xf>
    <xf numFmtId="0" fontId="39" fillId="11" borderId="24" xfId="254" applyFont="1" applyFill="1" applyBorder="1" applyAlignment="1">
      <alignment horizontal="center" vertical="center" wrapText="1"/>
    </xf>
    <xf numFmtId="3" fontId="39" fillId="0" borderId="0" xfId="254" applyNumberFormat="1" applyFont="1" applyAlignment="1">
      <alignment wrapText="1"/>
    </xf>
    <xf numFmtId="0" fontId="12" fillId="0" borderId="0" xfId="254" applyFont="1" applyBorder="1" applyAlignment="1">
      <alignment horizontal="center" vertical="center" wrapText="1"/>
    </xf>
    <xf numFmtId="0" fontId="38" fillId="9" borderId="14" xfId="0" applyFont="1" applyFill="1" applyBorder="1" applyAlignment="1">
      <alignment horizontal="center" vertical="center" wrapText="1"/>
    </xf>
    <xf numFmtId="0" fontId="38" fillId="9" borderId="14" xfId="268" applyNumberFormat="1" applyFont="1" applyFill="1" applyBorder="1" applyAlignment="1" applyProtection="1">
      <alignment horizontal="center" vertical="center" wrapText="1"/>
      <protection locked="0"/>
    </xf>
    <xf numFmtId="3" fontId="38" fillId="9" borderId="14" xfId="268" applyNumberFormat="1" applyFont="1" applyFill="1" applyBorder="1" applyAlignment="1" applyProtection="1">
      <alignment horizontal="center" vertical="center" wrapText="1"/>
      <protection locked="0"/>
    </xf>
    <xf numFmtId="3" fontId="38" fillId="9" borderId="14" xfId="254" applyNumberFormat="1" applyFont="1" applyFill="1" applyBorder="1" applyAlignment="1">
      <alignment horizontal="center" vertical="center" wrapText="1"/>
    </xf>
    <xf numFmtId="0" fontId="36" fillId="6" borderId="0" xfId="267" applyFont="1" applyFill="1" applyAlignment="1">
      <alignment horizontal="right" vertical="top" wrapText="1"/>
    </xf>
    <xf numFmtId="0" fontId="40" fillId="9" borderId="0" xfId="0" applyFont="1" applyFill="1" applyAlignment="1">
      <alignment horizontal="justify" vertical="top" wrapText="1"/>
    </xf>
    <xf numFmtId="0" fontId="40" fillId="9" borderId="0" xfId="0" applyFont="1" applyFill="1" applyAlignment="1">
      <alignment horizontal="left" vertical="center" wrapText="1"/>
    </xf>
    <xf numFmtId="2" fontId="40" fillId="9" borderId="0" xfId="0" applyNumberFormat="1" applyFont="1" applyFill="1" applyAlignment="1">
      <alignment horizontal="left" wrapText="1"/>
    </xf>
    <xf numFmtId="0" fontId="4" fillId="9" borderId="0" xfId="0" applyFont="1" applyFill="1" applyAlignment="1">
      <alignment vertical="center" wrapText="1"/>
    </xf>
    <xf numFmtId="173" fontId="38" fillId="9" borderId="14" xfId="268" applyNumberFormat="1" applyFont="1" applyFill="1" applyBorder="1" applyAlignment="1" applyProtection="1">
      <alignment horizontal="center" vertical="center" wrapText="1"/>
      <protection locked="0"/>
    </xf>
    <xf numFmtId="173" fontId="38" fillId="9" borderId="14" xfId="265" applyNumberFormat="1" applyFont="1" applyFill="1" applyBorder="1" applyAlignment="1">
      <alignment horizontal="center" vertical="center"/>
    </xf>
    <xf numFmtId="0" fontId="12" fillId="10" borderId="18" xfId="254" applyFont="1" applyFill="1" applyBorder="1" applyAlignment="1">
      <alignment horizontal="center" wrapText="1"/>
    </xf>
    <xf numFmtId="3" fontId="11" fillId="10" borderId="18" xfId="254" applyNumberFormat="1" applyFont="1" applyFill="1" applyBorder="1" applyAlignment="1">
      <alignment horizontal="center" wrapText="1"/>
    </xf>
    <xf numFmtId="0" fontId="10" fillId="10" borderId="19" xfId="254" applyFont="1" applyFill="1" applyBorder="1" applyAlignment="1">
      <alignment horizontal="center" vertical="center" wrapText="1"/>
    </xf>
    <xf numFmtId="0" fontId="12" fillId="10" borderId="17" xfId="254" applyFont="1" applyFill="1" applyBorder="1" applyAlignment="1">
      <alignment horizontal="center" wrapText="1"/>
    </xf>
    <xf numFmtId="0" fontId="12" fillId="10" borderId="18" xfId="254" applyFont="1" applyFill="1" applyBorder="1" applyAlignment="1">
      <alignment wrapText="1"/>
    </xf>
    <xf numFmtId="0" fontId="41" fillId="9" borderId="0" xfId="0" applyFont="1" applyFill="1" applyAlignment="1">
      <alignment horizontal="justify" vertical="top" wrapText="1"/>
    </xf>
    <xf numFmtId="0" fontId="40" fillId="9" borderId="0" xfId="0" applyFont="1" applyFill="1" applyAlignment="1">
      <alignment horizontal="justify"/>
    </xf>
    <xf numFmtId="0" fontId="41" fillId="9" borderId="0" xfId="0" applyFont="1" applyFill="1" applyAlignment="1">
      <alignment horizontal="justify" vertical="center" wrapText="1"/>
    </xf>
    <xf numFmtId="0" fontId="40" fillId="9" borderId="0" xfId="0" applyFont="1" applyFill="1" applyAlignment="1">
      <alignment vertical="top" wrapText="1"/>
    </xf>
    <xf numFmtId="0" fontId="4" fillId="9" borderId="0" xfId="0" applyFont="1" applyFill="1" applyAlignment="1">
      <alignment horizontal="justify" vertical="center" wrapText="1"/>
    </xf>
    <xf numFmtId="0" fontId="4" fillId="9" borderId="0" xfId="0" applyFont="1" applyFill="1" applyAlignment="1">
      <alignment horizontal="justify" vertical="top" wrapText="1"/>
    </xf>
    <xf numFmtId="0" fontId="40" fillId="9" borderId="0" xfId="0" applyNumberFormat="1" applyFont="1" applyFill="1" applyBorder="1" applyAlignment="1">
      <alignment horizontal="left" vertical="top" wrapText="1" shrinkToFit="1"/>
    </xf>
    <xf numFmtId="0" fontId="10" fillId="0" borderId="0" xfId="254" applyFont="1" applyAlignment="1">
      <alignment horizontal="right" wrapText="1"/>
    </xf>
    <xf numFmtId="0" fontId="39" fillId="9" borderId="14" xfId="254" applyNumberFormat="1" applyFont="1" applyFill="1" applyBorder="1" applyAlignment="1">
      <alignment horizontal="center" vertical="center" wrapText="1"/>
    </xf>
    <xf numFmtId="1" fontId="38" fillId="9" borderId="14" xfId="268" applyNumberFormat="1" applyFont="1" applyFill="1" applyBorder="1" applyAlignment="1" applyProtection="1">
      <alignment horizontal="center" vertical="center" wrapText="1"/>
      <protection locked="0"/>
    </xf>
    <xf numFmtId="0" fontId="38" fillId="0" borderId="14" xfId="268" applyNumberFormat="1" applyFont="1" applyFill="1" applyBorder="1" applyAlignment="1" applyProtection="1">
      <alignment horizontal="center" vertical="center" wrapText="1"/>
      <protection locked="0"/>
    </xf>
    <xf numFmtId="49" fontId="38" fillId="9" borderId="14" xfId="268" applyNumberFormat="1" applyFont="1" applyFill="1" applyBorder="1" applyAlignment="1" applyProtection="1">
      <alignment horizontal="center" vertical="center" wrapText="1"/>
      <protection locked="0"/>
    </xf>
    <xf numFmtId="0" fontId="42" fillId="9" borderId="0" xfId="0" applyFont="1" applyFill="1" applyAlignment="1">
      <alignment horizontal="right"/>
    </xf>
    <xf numFmtId="0" fontId="43" fillId="9" borderId="0" xfId="263" applyNumberFormat="1" applyFont="1" applyFill="1" applyBorder="1" applyAlignment="1">
      <alignment horizontal="center" vertical="center" wrapText="1"/>
      <protection locked="0"/>
    </xf>
    <xf numFmtId="0" fontId="44" fillId="9" borderId="0" xfId="0" applyFont="1" applyFill="1" applyAlignment="1">
      <alignment horizontal="justify" vertical="center" wrapText="1"/>
    </xf>
    <xf numFmtId="0" fontId="32" fillId="9" borderId="0" xfId="245" applyFont="1" applyFill="1" applyAlignment="1" applyProtection="1">
      <alignment horizontal="left" vertical="center" wrapText="1"/>
      <protection locked="0"/>
    </xf>
    <xf numFmtId="0" fontId="14" fillId="9" borderId="0" xfId="264" applyNumberFormat="1" applyFont="1" applyFill="1" applyAlignment="1">
      <alignment horizontal="right"/>
      <protection locked="0"/>
    </xf>
    <xf numFmtId="0" fontId="10" fillId="0" borderId="0" xfId="263" applyFont="1" applyFill="1" applyAlignment="1">
      <alignment horizontal="right"/>
      <protection locked="0"/>
    </xf>
    <xf numFmtId="0" fontId="26" fillId="6" borderId="26" xfId="263" applyNumberFormat="1" applyFont="1" applyFill="1" applyBorder="1" applyAlignment="1">
      <alignment horizontal="center" vertical="center" wrapText="1"/>
      <protection locked="0"/>
    </xf>
    <xf numFmtId="0" fontId="26" fillId="6" borderId="27" xfId="263" applyNumberFormat="1" applyFont="1" applyFill="1" applyBorder="1" applyAlignment="1">
      <alignment horizontal="center" vertical="center" wrapText="1"/>
      <protection locked="0"/>
    </xf>
    <xf numFmtId="0" fontId="26" fillId="6" borderId="25" xfId="263" applyNumberFormat="1" applyFont="1" applyFill="1" applyBorder="1" applyAlignment="1">
      <alignment horizontal="center" vertical="center" wrapText="1"/>
      <protection locked="0"/>
    </xf>
    <xf numFmtId="0" fontId="50" fillId="9" borderId="28" xfId="263" applyFont="1" applyFill="1" applyBorder="1" applyAlignment="1">
      <alignment horizontal="left" vertical="center"/>
      <protection locked="0"/>
    </xf>
    <xf numFmtId="0" fontId="50" fillId="9" borderId="28" xfId="263" applyFont="1" applyFill="1" applyBorder="1" applyAlignment="1">
      <alignment horizontal="left" vertical="center" wrapText="1"/>
      <protection locked="0"/>
    </xf>
    <xf numFmtId="0" fontId="14" fillId="6" borderId="0" xfId="263" applyFont="1" applyFill="1" applyAlignment="1">
      <alignment horizontal="left" vertical="center" wrapText="1"/>
      <protection locked="0"/>
    </xf>
    <xf numFmtId="0" fontId="3" fillId="0" borderId="0" xfId="0" applyFont="1" applyAlignment="1">
      <alignment horizontal="left" wrapText="1"/>
    </xf>
    <xf numFmtId="0" fontId="10" fillId="0" borderId="0" xfId="254" applyFont="1" applyAlignment="1">
      <alignment horizontal="left" wrapText="1"/>
    </xf>
    <xf numFmtId="3" fontId="38" fillId="9" borderId="14" xfId="268" applyNumberFormat="1" applyFont="1" applyFill="1" applyBorder="1" applyAlignment="1" applyProtection="1">
      <alignment horizontal="center" vertical="center" wrapText="1"/>
      <protection locked="0"/>
    </xf>
    <xf numFmtId="0" fontId="38" fillId="0" borderId="14" xfId="268" applyNumberFormat="1" applyFont="1" applyFill="1" applyBorder="1" applyAlignment="1" applyProtection="1">
      <alignment horizontal="center" vertical="center" wrapText="1"/>
      <protection locked="0"/>
    </xf>
    <xf numFmtId="0" fontId="54" fillId="0" borderId="14" xfId="0" applyFont="1" applyBorder="1" applyAlignment="1">
      <alignment horizontal="center" vertical="center"/>
    </xf>
    <xf numFmtId="0" fontId="12" fillId="0" borderId="0" xfId="254" applyFont="1" applyAlignment="1">
      <alignment horizontal="center" wrapText="1"/>
    </xf>
    <xf numFmtId="0" fontId="11" fillId="0" borderId="0" xfId="254" applyFont="1" applyAlignment="1">
      <alignment horizontal="center" wrapText="1"/>
    </xf>
    <xf numFmtId="0" fontId="12" fillId="0" borderId="0" xfId="254" applyFont="1" applyBorder="1" applyAlignment="1">
      <alignment horizontal="center" vertical="center" wrapText="1"/>
    </xf>
    <xf numFmtId="0" fontId="39" fillId="11" borderId="24" xfId="254" applyFont="1" applyFill="1" applyBorder="1" applyAlignment="1">
      <alignment horizontal="center" vertical="center" wrapText="1"/>
    </xf>
    <xf numFmtId="0" fontId="39" fillId="7" borderId="29" xfId="254" applyFont="1" applyFill="1" applyBorder="1" applyAlignment="1">
      <alignment horizontal="center" vertical="center" wrapText="1"/>
    </xf>
    <xf numFmtId="3" fontId="18" fillId="0" borderId="30" xfId="266" applyNumberFormat="1" applyFont="1" applyFill="1" applyBorder="1" applyAlignment="1" applyProtection="1">
      <alignment horizontal="center" vertical="center" wrapText="1"/>
    </xf>
    <xf numFmtId="3" fontId="18" fillId="0" borderId="31" xfId="266" applyNumberFormat="1" applyFont="1" applyFill="1" applyBorder="1" applyAlignment="1" applyProtection="1">
      <alignment horizontal="center" vertical="center" wrapText="1"/>
    </xf>
  </cellXfs>
  <cellStyles count="281">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_Индексация МКРС" xfId="3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индексация" xfId="44"/>
    <cellStyle name="_Итоговая таблица к заседанию тендерной комиссии" xfId="45"/>
    <cellStyle name="_К перерасчету тарифов (суммы индексаций)" xfId="46"/>
    <cellStyle name="_Калькуляция на Нодвелл с 15.07.07. ООО ПЯАТ-3" xfId="47"/>
    <cellStyle name="_Калькуляция переезд на 2008 год (с октября 2008г ) согласованно!!!" xfId="48"/>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Лизинг по ЮНГ (июль)" xfId="62"/>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оборудования для тендера" xfId="91"/>
    <cellStyle name="_Перечень участ тендера на пост автотехники Бумажников" xfId="92"/>
    <cellStyle name="_Перечень участ тендера на пост УЭЦН ПЭД ЭЦН (прошедших квалификацию) (2)" xfId="93"/>
    <cellStyle name="_Перечень участ тендера на поставку вагон-домов" xfId="94"/>
    <cellStyle name="_План по ШБ в разрезе цехов на 1кв." xfId="95"/>
    <cellStyle name="_Приложение  1 (обеспечен  января) от 24 01" xfId="96"/>
    <cellStyle name="_Приложение  1 (обеспечен  января) от 24 01_Заключение рабочей группы ВД" xfId="97"/>
    <cellStyle name="_Приложение  1 (обеспечен  января) от 24 01_Заключение рабочей группы ВД РН Сервис" xfId="98"/>
    <cellStyle name="_Приложение  1 (обеспечен  января) от 24 01_Заключение рабочей группы доп ВН УН 1" xfId="99"/>
    <cellStyle name="_Приложение  1 (обеспечен. ноября) от 30.11" xfId="100"/>
    <cellStyle name="_Приложение  1 (обеспечен. ноября) от 30.11_Заключение рабочей группы ВД" xfId="101"/>
    <cellStyle name="_Приложение  1 (обеспечен. ноября) от 30.11_Заключение рабочей группы ВД РН Сервис" xfId="102"/>
    <cellStyle name="_Приложение  1 (обеспечен. ноября) от 30.11_Заключение рабочей группы доп ВН УН 1" xfId="103"/>
    <cellStyle name="_Приложение 8 _План_тендеров" xfId="104"/>
    <cellStyle name="_Приложение 8а _Корректировка_плана_тендеров" xfId="105"/>
    <cellStyle name="_Приложение к письму  АТП (обновление)" xfId="106"/>
    <cellStyle name="_Приложение к протоколу тендерного подкомитета (оконч)" xfId="107"/>
    <cellStyle name="_Приложения   к  отчету 6 мес 24 07" xfId="108"/>
    <cellStyle name="_Приложения 1234   к  ИП  21.11.05" xfId="109"/>
    <cellStyle name="_Пример расчета (26.07.07)Формы прилож  ДС 122_07-650" xfId="110"/>
    <cellStyle name="_Программа Лотов по Вахт. 2008 22.10.07." xfId="111"/>
    <cellStyle name="_Программа Лотов по Легк. 2008 22.10.07." xfId="112"/>
    <cellStyle name="_Программа Лотов по Техн. 2008 22.10.07." xfId="113"/>
    <cellStyle name="_Программа ПЯУАТ(условия ТУ)" xfId="114"/>
    <cellStyle name="_Проект 2006г.презентация(через ИСН и Лизинг)(18.01.06)" xfId="115"/>
    <cellStyle name="_Производственная МКРС откорректированная" xfId="116"/>
    <cellStyle name="_Производственная программа ЮНГ ООО ЦПУ на 2008-2012гг 4.07.07" xfId="117"/>
    <cellStyle name="_Производственная ЮНГ в тарифах от 31.01.08" xfId="118"/>
    <cellStyle name="_Протекторы (8)" xfId="119"/>
    <cellStyle name="_Протокол образец" xfId="120"/>
    <cellStyle name="_Протокол рабочей БРУ-6 24 04 08" xfId="121"/>
    <cellStyle name="_Протокол рабочей группы бензовозы" xfId="122"/>
    <cellStyle name="_Протокол рабочей группы бензовозы тех часть" xfId="123"/>
    <cellStyle name="_Протокол Рабочей группы по торговому оборудованию АЗС" xfId="124"/>
    <cellStyle name="_Протокол Рабочей группы по торговому оборудованию АЗС от 18.06.08" xfId="125"/>
    <cellStyle name="_Протокол рабочей группы экск гус и пневм" xfId="126"/>
    <cellStyle name="_Протокол рабочей КТПНУ-1000  27 03 08" xfId="127"/>
    <cellStyle name="_ПЯУАТ расчет ИП 2008-2010 13%(весь срок) АРЕНДА 7" xfId="128"/>
    <cellStyle name="_Рабочая группа нефтепромысловая техника (2)" xfId="129"/>
    <cellStyle name="_Рабочая группа подъемники (2)" xfId="130"/>
    <cellStyle name="_Расчёт индексации на июль  для ООО Базовый комплекс" xfId="131"/>
    <cellStyle name="_Расчёт индексации на МАЙ для Базовый комплекс" xfId="132"/>
    <cellStyle name="_Расчет индексации сентябрь октябрь" xfId="133"/>
    <cellStyle name="_Расчет к бюджету" xfId="134"/>
    <cellStyle name="_Расчет лизинга для ЮНГ на 2006 год" xfId="135"/>
    <cellStyle name="_Расчет ОНО ОНА ТН в БП 2010" xfId="136"/>
    <cellStyle name="_Расчет по 1 кв  2005г " xfId="137"/>
    <cellStyle name="_Расчет по месторождениям_Ввод 320" xfId="138"/>
    <cellStyle name="_Расчет по месторождениям_Ввод 320_Заключение рабочей группы ВД" xfId="139"/>
    <cellStyle name="_Расчет по месторождениям_Ввод 320_Заключение рабочей группы ВД РН Сервис" xfId="140"/>
    <cellStyle name="_Расчет по месторождениям_Ввод 320_Заключение рабочей группы доп ВН УН 1" xfId="141"/>
    <cellStyle name="_Расчет по месторождениям_Замена изнош_1706 отеч" xfId="142"/>
    <cellStyle name="_Расчет по месторождениям_Замена изнош_1706 отеч_Заключение рабочей группы ВД" xfId="143"/>
    <cellStyle name="_Расчет по месторождениям_Замена изнош_1706 отеч_Заключение рабочей группы ВД РН Сервис" xfId="144"/>
    <cellStyle name="_Расчет по месторождениям_Замена изнош_1706 отеч_Заключение рабочей группы доп ВН УН 1" xfId="145"/>
    <cellStyle name="_Расчет суммы доп. затрат" xfId="146"/>
    <cellStyle name="_с учетом рекомендаций ДНГД" xfId="147"/>
    <cellStyle name="_Свод AFE (блок А и Б) 29.12.03" xfId="148"/>
    <cellStyle name="_СВОД ОБЪЕМОВ 2009 СЭ" xfId="149"/>
    <cellStyle name="_Свод по лизингу 2004 (2)" xfId="150"/>
    <cellStyle name="_Сводная Аналитическая справка ООО ЮНГ-Сервис на кабель" xfId="151"/>
    <cellStyle name="_сводная информация к защите (данные без индекса)" xfId="152"/>
    <cellStyle name="_сводная информация к защите (данные без индекса)_Заключение рабочей группы ВД" xfId="153"/>
    <cellStyle name="_сводная информация к защите (данные без индекса)_Заключение рабочей группы ВД РН Сервис" xfId="154"/>
    <cellStyle name="_сводная информация к защите (данные без индекса)_Заключение рабочей группы доп ВН УН 1" xfId="155"/>
    <cellStyle name="_сводная информация к защите 2006 г. (данные без индекса)" xfId="156"/>
    <cellStyle name="_сводная информация к защите 2006 г. (данные без индекса)_Заключение рабочей группы ВД" xfId="157"/>
    <cellStyle name="_сводная информация к защите 2006 г. (данные без индекса)_Заключение рабочей группы ВД РН Сервис" xfId="158"/>
    <cellStyle name="_сводная информация к защите 2006 г. (данные без индекса)_Заключение рабочей группы доп ВН УН 1" xfId="159"/>
    <cellStyle name="_сводная информация к защите 2008 г. (данные без индекса)" xfId="160"/>
    <cellStyle name="_сводная информация к защите 2008 г. (данные без индекса)_Заключение рабочей группы ВД" xfId="161"/>
    <cellStyle name="_сводная информация к защите 2008 г. (данные без индекса)_Заключение рабочей группы ВД РН Сервис" xfId="162"/>
    <cellStyle name="_сводная информация к защите 2008 г. (данные без индекса)_Заключение рабочей группы доп ВН УН 1" xfId="163"/>
    <cellStyle name="_Сентябрь по заказчикам" xfId="164"/>
    <cellStyle name="_Список Поставщиков (2)" xfId="165"/>
    <cellStyle name="_Список Поставщиков (2)_Заключение рабочей группы ВД" xfId="166"/>
    <cellStyle name="_Список Поставщиков (2)_Заключение рабочей группы ВД РН Сервис" xfId="167"/>
    <cellStyle name="_Список Поставщиков (2)_Заключение рабочей группы доп ВН УН 1" xfId="168"/>
    <cellStyle name="_Сравнительная таблица Здания" xfId="169"/>
    <cellStyle name="_Стратег  пл-е новое3" xfId="170"/>
    <cellStyle name="_Стратег. пл-е новое" xfId="171"/>
    <cellStyle name="_Стратегическое планирование - 2005г." xfId="172"/>
    <cellStyle name="_СУ доп ГТМ (2)" xfId="173"/>
    <cellStyle name="_Суииы корректировк от Валяевой (14.08.2008г.)" xfId="174"/>
    <cellStyle name="_Тарифы  РН-Бурение с июля 2008" xfId="175"/>
    <cellStyle name="_Тарифы 2008 с 01.07.08 от 19.08" xfId="176"/>
    <cellStyle name="_Тарифы Базовый комплекс. июнь 08" xfId="177"/>
    <cellStyle name="_Тарифы МКРС 2008 с 1,07" xfId="178"/>
    <cellStyle name="_Тарифы МКРС 2008 с февр." xfId="179"/>
    <cellStyle name="_Тарифы на 2008 год (прайсы)" xfId="180"/>
    <cellStyle name="_Тарифы ООО  ЮКОРТ с июля 2008" xfId="181"/>
    <cellStyle name="_Тарифы РН-Информ с июля 2008" xfId="182"/>
    <cellStyle name="_Тарифы ЮНПБС  август-сентябрь-1" xfId="183"/>
    <cellStyle name="_Тендер_НКТ_2_полугодие_2008г  (version 3) (2)" xfId="184"/>
    <cellStyle name="_Тендерная Таблица" xfId="185"/>
    <cellStyle name="_Тендерная_Спецификация вагон-дома" xfId="186"/>
    <cellStyle name="_Тендерная_Спецификация Хаски-8 (2)" xfId="187"/>
    <cellStyle name="_Тендерное задание" xfId="188"/>
    <cellStyle name="_Тендерные предложения поставщиков 1 полугодие 2008 нефтепогружной кабель (импорт)" xfId="189"/>
    <cellStyle name="_Тендерные предложения поставщиков доп планы 2 полугодие 2008 арматура фонтанная (2)" xfId="190"/>
    <cellStyle name="_Тендерные предложения поставщиков доп планы 2 полугодие 2008 нефтепогружной кабель (импорт) (2)" xfId="191"/>
    <cellStyle name="_Тендерные предложения поставщиков доп планы 2 полугодие 2008 нефтепогружной кабель (отечеств) (3)" xfId="192"/>
    <cellStyle name="_ТМПН доп ГТМ" xfId="193"/>
    <cellStyle name="_труд  к бюджету 2007" xfId="194"/>
    <cellStyle name="_УНИФИЦИРОВАННЫЕ МКРС" xfId="195"/>
    <cellStyle name="_УФ бурение 2005г от 20.04.04г (19-00)" xfId="196"/>
    <cellStyle name="_УФ бурение 2005г от 21.04.04г (14-00)" xfId="197"/>
    <cellStyle name="_УФ бурение 2005г от 21.04.04г (14-00) без индекса" xfId="198"/>
    <cellStyle name="_УФ по бурению 2007 (1000-336-х)" xfId="199"/>
    <cellStyle name="_УФ по бурению 2007 (1000-336-х)_Заключение рабочей группы ВД" xfId="200"/>
    <cellStyle name="_УФ по бурению 2007 (1000-336-х)_Заключение рабочей группы ВД РН Сервис" xfId="201"/>
    <cellStyle name="_УФ по бурению 2007 (1000-336-х)_Заключение рабочей группы доп ВН УН 1" xfId="202"/>
    <cellStyle name="_Форма бюджета Нишкевич Ю.А." xfId="203"/>
    <cellStyle name="_ШГН доп ГТМ" xfId="204"/>
    <cellStyle name="_ШГН окончат (2)" xfId="205"/>
    <cellStyle name="_ШГН окончат (4)" xfId="206"/>
    <cellStyle name="_ШН" xfId="207"/>
    <cellStyle name="_ШН (4)" xfId="208"/>
    <cellStyle name="_ШН для ГТМ" xfId="209"/>
    <cellStyle name="_Штанги 4 кв 2008" xfId="210"/>
    <cellStyle name="_Штанги 4 кв 2008 2 этап" xfId="211"/>
    <cellStyle name="_Эк-ка Прочие ДАО" xfId="212"/>
    <cellStyle name="_Эк-ка Прочие ДАО_6.2." xfId="213"/>
    <cellStyle name="_Эк-ка Прочие ДАО_Дополнение ООО ПЯАТ-3 к Формату уточненного БП 2007" xfId="214"/>
    <cellStyle name="_Эк-ка Прочие ДАО_Формат БП для ООО на 2007г. помесячно для СТ уточн 11.07.07." xfId="215"/>
    <cellStyle name="_Эк-ка Прочие ДАО_Формат БП для ООО на 2007г. помесячно для СТ уточн." xfId="216"/>
    <cellStyle name="_ЭН 2008" xfId="217"/>
    <cellStyle name="_Юганскнефтегаз-2" xfId="218"/>
    <cellStyle name="_Юганскнефтегаз-2_Заключение рабочей группы ВД" xfId="219"/>
    <cellStyle name="_Юганскнефтегаз-2_Заключение рабочей группы ВД РН Сервис" xfId="220"/>
    <cellStyle name="_Юганскнефтегаз-2_Заключение рабочей группы доп ВН УН 1" xfId="221"/>
    <cellStyle name="_ЮНГ программа к договору по лотам 20.12" xfId="222"/>
    <cellStyle name="0,00;0;" xfId="223"/>
    <cellStyle name="Comma [0]" xfId="224"/>
    <cellStyle name="Comma_irl tel sep5" xfId="225"/>
    <cellStyle name="Currency [0]" xfId="226"/>
    <cellStyle name="Currency_irl tel sep5" xfId="227"/>
    <cellStyle name="Iau?iue_?iardu1999a" xfId="228"/>
    <cellStyle name="Normal_14_147" xfId="229"/>
    <cellStyle name="normбlnм_laroux" xfId="230"/>
    <cellStyle name="Nun??c [0]_Ecnn1" xfId="231"/>
    <cellStyle name="Nun??c_Ecnn1" xfId="232"/>
    <cellStyle name="Ociriniaue [0]_laroux" xfId="233"/>
    <cellStyle name="Ociriniaue_laroux" xfId="234"/>
    <cellStyle name="SAPBEXstdData" xfId="235"/>
    <cellStyle name="SAPBEXstdItem" xfId="236"/>
    <cellStyle name="SAPBEXundefined" xfId="237"/>
    <cellStyle name="SAPError" xfId="238"/>
    <cellStyle name="SAPKey" xfId="239"/>
    <cellStyle name="SAPLocked" xfId="240"/>
    <cellStyle name="SAPOutput" xfId="241"/>
    <cellStyle name="SAPSpace" xfId="242"/>
    <cellStyle name="SAPText" xfId="243"/>
    <cellStyle name="SAPUnLocked" xfId="244"/>
    <cellStyle name="Гиперссылка" xfId="245" builtinId="8"/>
    <cellStyle name="Гиперссылка 2" xfId="246"/>
    <cellStyle name="Обычный" xfId="0" builtinId="0"/>
    <cellStyle name="Обычный 2" xfId="247"/>
    <cellStyle name="Обычный 2 2" xfId="248"/>
    <cellStyle name="Обычный 2 2 2" xfId="249"/>
    <cellStyle name="Обычный 2 2_7 Техническое описание (заднание) легковой" xfId="250"/>
    <cellStyle name="Обычный 2 3" xfId="251"/>
    <cellStyle name="Обычный 2 3 2" xfId="252"/>
    <cellStyle name="Обычный 2 4" xfId="253"/>
    <cellStyle name="Обычный 2 5" xfId="254"/>
    <cellStyle name="Обычный 2_ИНДЕКСАЦИЯ 15 02 08" xfId="255"/>
    <cellStyle name="Обычный 3" xfId="256"/>
    <cellStyle name="Обычный 3 2" xfId="257"/>
    <cellStyle name="Обычный 4" xfId="258"/>
    <cellStyle name="Обычный 5" xfId="259"/>
    <cellStyle name="Обычный 6" xfId="260"/>
    <cellStyle name="Обычный 6 2" xfId="261"/>
    <cellStyle name="Обычный 7" xfId="262"/>
    <cellStyle name="Обычный 8" xfId="263"/>
    <cellStyle name="Обычный 8 2" xfId="264"/>
    <cellStyle name="Обычный_1кв" xfId="265"/>
    <cellStyle name="Обычный_Произ. программа на 1 кв ЮАТ-1 с ЮНГ 30.01.04" xfId="266"/>
    <cellStyle name="Обычный_Техническое описание (заднание) НФ-НПУ12 Д10" xfId="267"/>
    <cellStyle name="Обычный_ЮНГ_Экономика_2008_факт" xfId="268"/>
    <cellStyle name="Процентный 2" xfId="269"/>
    <cellStyle name="Процентный 2 2" xfId="270"/>
    <cellStyle name="Процентный 2 3" xfId="271"/>
    <cellStyle name="Процентный 3" xfId="272"/>
    <cellStyle name="Процентный 4" xfId="273"/>
    <cellStyle name="Стиль 1" xfId="274"/>
    <cellStyle name="Стиль 1 2" xfId="275"/>
    <cellStyle name="Тысячи [0]_&quot;АПАТИТ&quot;" xfId="276"/>
    <cellStyle name="Тысячи [а]" xfId="277"/>
    <cellStyle name="Тысячи_&quot;АПАТИТ&quot;" xfId="278"/>
    <cellStyle name="Финансовый 2" xfId="279"/>
    <cellStyle name="Финансовый 2 2" xfId="28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13607</xdr:rowOff>
    </xdr:from>
    <xdr:to>
      <xdr:col>18</xdr:col>
      <xdr:colOff>277907</xdr:colOff>
      <xdr:row>44</xdr:row>
      <xdr:rowOff>164646</xdr:rowOff>
    </xdr:to>
    <xdr:pic>
      <xdr:nvPicPr>
        <xdr:cNvPr id="102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585107"/>
          <a:ext cx="11299693" cy="7961539"/>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J68"/>
  <sheetViews>
    <sheetView view="pageBreakPreview" zoomScale="80" zoomScaleNormal="55" zoomScaleSheetLayoutView="80" workbookViewId="0">
      <selection activeCell="B28" sqref="B28"/>
    </sheetView>
  </sheetViews>
  <sheetFormatPr defaultColWidth="3" defaultRowHeight="12.75"/>
  <cols>
    <col min="1" max="1" width="3" style="34" customWidth="1"/>
    <col min="2" max="2" width="47.140625" style="55" customWidth="1"/>
    <col min="3" max="3" width="59.28515625" style="56" customWidth="1"/>
    <col min="4" max="4" width="38.85546875" style="57" customWidth="1"/>
    <col min="5" max="5" width="27.7109375" style="57" customWidth="1"/>
    <col min="6" max="6" width="43.85546875" style="57" customWidth="1"/>
    <col min="7" max="255" width="9.140625" style="34" customWidth="1"/>
    <col min="256" max="16384" width="3" style="34"/>
  </cols>
  <sheetData>
    <row r="1" spans="1:10" ht="18.75">
      <c r="A1" s="60"/>
      <c r="B1" s="59"/>
      <c r="C1" s="48"/>
      <c r="D1" s="67" t="s">
        <v>62</v>
      </c>
    </row>
    <row r="2" spans="1:10" ht="18.75">
      <c r="A2" s="62"/>
      <c r="B2" s="63"/>
      <c r="D2" s="77" t="s">
        <v>187</v>
      </c>
    </row>
    <row r="3" spans="1:10" ht="18.75">
      <c r="A3" s="62"/>
      <c r="B3" s="64"/>
      <c r="C3" s="160"/>
      <c r="D3" s="160"/>
    </row>
    <row r="4" spans="1:10" ht="18.75">
      <c r="A4" s="62"/>
      <c r="B4" s="64"/>
      <c r="C4" s="160" t="s">
        <v>61</v>
      </c>
      <c r="D4" s="160"/>
    </row>
    <row r="5" spans="1:10" ht="48.75" customHeight="1">
      <c r="A5" s="62"/>
      <c r="B5" s="65"/>
      <c r="D5" s="132" t="s">
        <v>156</v>
      </c>
    </row>
    <row r="6" spans="1:10" ht="23.25" customHeight="1">
      <c r="A6" s="62"/>
      <c r="B6" s="66"/>
      <c r="C6" s="161" t="s">
        <v>157</v>
      </c>
      <c r="D6" s="161"/>
    </row>
    <row r="7" spans="1:10" ht="18.75">
      <c r="A7" s="62"/>
      <c r="B7" s="66"/>
      <c r="C7" s="79"/>
      <c r="D7" s="79"/>
    </row>
    <row r="8" spans="1:10" ht="18.75">
      <c r="A8" s="62"/>
      <c r="B8" s="63"/>
      <c r="D8" s="79"/>
    </row>
    <row r="9" spans="1:10" ht="18.75">
      <c r="A9" s="49"/>
      <c r="B9" s="59"/>
      <c r="C9" s="48"/>
      <c r="D9" s="79"/>
    </row>
    <row r="10" spans="1:10" ht="18.75">
      <c r="A10" s="49"/>
      <c r="B10" s="59"/>
      <c r="C10" s="48"/>
      <c r="D10" s="50"/>
    </row>
    <row r="11" spans="1:10" ht="30" customHeight="1" thickBot="1">
      <c r="A11" s="32"/>
      <c r="B11" s="40"/>
      <c r="C11" s="58"/>
      <c r="D11" s="78"/>
    </row>
    <row r="12" spans="1:10" ht="27.6" customHeight="1" thickBot="1">
      <c r="A12" s="162" t="s">
        <v>55</v>
      </c>
      <c r="B12" s="163"/>
      <c r="C12" s="163"/>
      <c r="D12" s="164"/>
      <c r="E12" s="33"/>
      <c r="F12" s="33"/>
    </row>
    <row r="13" spans="1:10" ht="18.75">
      <c r="A13" s="32"/>
      <c r="B13" s="35"/>
      <c r="C13" s="36"/>
      <c r="D13" s="33"/>
      <c r="E13" s="33"/>
      <c r="F13" s="37"/>
      <c r="G13" s="37"/>
      <c r="H13" s="37"/>
      <c r="I13" s="37"/>
      <c r="J13" s="37"/>
    </row>
    <row r="14" spans="1:10" ht="20.25">
      <c r="A14" s="32"/>
      <c r="B14" s="38"/>
      <c r="C14" s="165" t="s">
        <v>189</v>
      </c>
      <c r="D14" s="165"/>
      <c r="E14" s="33"/>
      <c r="F14" s="33"/>
    </row>
    <row r="15" spans="1:10">
      <c r="A15" s="32"/>
      <c r="B15" s="35"/>
      <c r="C15" s="36"/>
      <c r="D15" s="33"/>
      <c r="E15" s="33"/>
      <c r="F15" s="33"/>
    </row>
    <row r="16" spans="1:10" ht="61.5" customHeight="1">
      <c r="A16" s="32"/>
      <c r="B16" s="39" t="s">
        <v>51</v>
      </c>
      <c r="C16" s="166" t="s">
        <v>188</v>
      </c>
      <c r="D16" s="166"/>
      <c r="E16" s="33"/>
      <c r="F16" s="33"/>
    </row>
    <row r="17" spans="1:7" ht="14.25" customHeight="1">
      <c r="A17" s="32"/>
      <c r="B17" s="40"/>
      <c r="C17" s="41"/>
      <c r="D17" s="33"/>
      <c r="E17" s="33"/>
      <c r="F17" s="33"/>
    </row>
    <row r="18" spans="1:7" ht="14.25">
      <c r="A18" s="32"/>
      <c r="B18" s="41"/>
      <c r="C18" s="42"/>
      <c r="D18" s="33"/>
      <c r="E18" s="33"/>
      <c r="F18" s="33"/>
    </row>
    <row r="19" spans="1:7" ht="14.25" customHeight="1">
      <c r="A19" s="32"/>
      <c r="B19" s="41"/>
      <c r="C19" s="41"/>
      <c r="D19" s="33"/>
      <c r="E19" s="33"/>
      <c r="F19" s="33"/>
    </row>
    <row r="20" spans="1:7" ht="18.75" customHeight="1">
      <c r="A20" s="32"/>
      <c r="B20" s="167" t="s">
        <v>52</v>
      </c>
      <c r="C20" s="167"/>
      <c r="D20" s="33"/>
      <c r="E20" s="33"/>
      <c r="F20" s="33"/>
    </row>
    <row r="21" spans="1:7" ht="24.95" customHeight="1">
      <c r="A21" s="43" t="s">
        <v>53</v>
      </c>
      <c r="B21" s="159" t="s">
        <v>59</v>
      </c>
      <c r="C21" s="159"/>
      <c r="D21" s="44"/>
      <c r="E21" s="46"/>
      <c r="F21" s="45"/>
    </row>
    <row r="22" spans="1:7" ht="24.95" customHeight="1">
      <c r="A22" s="43" t="s">
        <v>54</v>
      </c>
      <c r="B22" s="159" t="s">
        <v>113</v>
      </c>
      <c r="C22" s="159"/>
      <c r="D22" s="44"/>
      <c r="E22" s="46"/>
      <c r="F22" s="45"/>
    </row>
    <row r="23" spans="1:7" ht="24.95" customHeight="1">
      <c r="A23" s="75" t="s">
        <v>94</v>
      </c>
      <c r="B23" s="159" t="s">
        <v>153</v>
      </c>
      <c r="C23" s="159"/>
      <c r="D23" s="73"/>
      <c r="E23" s="46"/>
      <c r="F23" s="45"/>
    </row>
    <row r="24" spans="1:7" ht="24.95" customHeight="1">
      <c r="A24" s="86"/>
      <c r="B24" s="159"/>
      <c r="C24" s="159"/>
      <c r="D24" s="73"/>
      <c r="E24" s="46"/>
      <c r="F24" s="45"/>
    </row>
    <row r="25" spans="1:7" s="50" customFormat="1" ht="21.75" customHeight="1">
      <c r="A25" s="34"/>
      <c r="B25" s="76" t="s">
        <v>62</v>
      </c>
      <c r="C25" s="53"/>
      <c r="D25" s="54"/>
      <c r="E25" s="68"/>
      <c r="F25" s="68"/>
      <c r="G25" s="69"/>
    </row>
    <row r="26" spans="1:7" s="50" customFormat="1" ht="21.75" customHeight="1">
      <c r="A26" s="34"/>
      <c r="B26" s="76" t="s">
        <v>191</v>
      </c>
      <c r="C26" s="53"/>
      <c r="D26" s="54"/>
      <c r="E26" s="68"/>
      <c r="F26" s="68"/>
      <c r="G26" s="69"/>
    </row>
    <row r="27" spans="1:7" s="50" customFormat="1" ht="21.75" customHeight="1">
      <c r="A27" s="34"/>
      <c r="B27" s="76" t="s">
        <v>63</v>
      </c>
      <c r="C27" s="80" t="s">
        <v>190</v>
      </c>
      <c r="D27" s="74"/>
      <c r="E27" s="47"/>
      <c r="F27" s="47"/>
      <c r="G27" s="51"/>
    </row>
    <row r="28" spans="1:7" s="50" customFormat="1" ht="18.75">
      <c r="A28" s="34"/>
      <c r="B28" s="52"/>
      <c r="C28" s="53"/>
      <c r="D28" s="54"/>
      <c r="E28" s="68"/>
      <c r="F28" s="70"/>
      <c r="G28" s="69"/>
    </row>
    <row r="29" spans="1:7" ht="18.75">
      <c r="A29" s="68"/>
      <c r="B29" s="68"/>
      <c r="C29" s="68"/>
      <c r="D29" s="68"/>
      <c r="E29" s="33"/>
      <c r="F29" s="69"/>
    </row>
    <row r="30" spans="1:7">
      <c r="A30" s="32"/>
      <c r="B30" s="71"/>
      <c r="C30" s="72"/>
      <c r="D30" s="33"/>
      <c r="E30" s="33"/>
      <c r="F30" s="33"/>
    </row>
    <row r="31" spans="1:7">
      <c r="B31" s="52"/>
      <c r="C31" s="53"/>
      <c r="D31" s="54"/>
      <c r="E31" s="54"/>
      <c r="F31" s="54"/>
    </row>
    <row r="32" spans="1:7">
      <c r="B32" s="52"/>
      <c r="C32" s="53"/>
      <c r="D32" s="54"/>
      <c r="E32" s="54"/>
      <c r="F32" s="54"/>
    </row>
    <row r="33" spans="2:6">
      <c r="B33" s="52"/>
      <c r="C33" s="53"/>
      <c r="D33" s="54"/>
      <c r="E33" s="54"/>
      <c r="F33" s="54"/>
    </row>
    <row r="34" spans="2:6">
      <c r="B34" s="52"/>
      <c r="C34" s="53"/>
      <c r="D34" s="54"/>
      <c r="E34" s="54"/>
      <c r="F34" s="54"/>
    </row>
    <row r="35" spans="2:6">
      <c r="B35" s="52"/>
      <c r="C35" s="53"/>
      <c r="D35" s="54"/>
      <c r="E35" s="54"/>
      <c r="F35" s="54"/>
    </row>
    <row r="36" spans="2:6">
      <c r="B36" s="52"/>
      <c r="C36" s="53"/>
      <c r="D36" s="54"/>
      <c r="E36" s="54"/>
      <c r="F36" s="54"/>
    </row>
    <row r="37" spans="2:6">
      <c r="B37" s="52"/>
      <c r="C37" s="53"/>
      <c r="D37" s="54"/>
      <c r="E37" s="54"/>
      <c r="F37" s="54"/>
    </row>
    <row r="38" spans="2:6">
      <c r="B38" s="52"/>
      <c r="C38" s="53"/>
      <c r="D38" s="54"/>
      <c r="E38" s="54"/>
      <c r="F38" s="54"/>
    </row>
    <row r="39" spans="2:6">
      <c r="B39" s="52"/>
      <c r="C39" s="53"/>
      <c r="D39" s="54"/>
      <c r="E39" s="54"/>
      <c r="F39" s="54"/>
    </row>
    <row r="40" spans="2:6">
      <c r="B40" s="52"/>
      <c r="C40" s="53"/>
      <c r="D40" s="54"/>
      <c r="E40" s="54"/>
      <c r="F40" s="54"/>
    </row>
    <row r="41" spans="2:6">
      <c r="B41" s="52"/>
      <c r="C41" s="53"/>
      <c r="D41" s="54"/>
      <c r="E41" s="54"/>
      <c r="F41" s="54"/>
    </row>
    <row r="42" spans="2:6">
      <c r="B42" s="52"/>
      <c r="C42" s="53"/>
      <c r="D42" s="54"/>
      <c r="E42" s="54"/>
      <c r="F42" s="54"/>
    </row>
    <row r="43" spans="2:6">
      <c r="B43" s="52"/>
      <c r="C43" s="53"/>
      <c r="D43" s="54"/>
      <c r="E43" s="54"/>
      <c r="F43" s="54"/>
    </row>
    <row r="44" spans="2:6">
      <c r="B44" s="52"/>
      <c r="C44" s="53"/>
      <c r="D44" s="54"/>
      <c r="E44" s="54"/>
      <c r="F44" s="54"/>
    </row>
    <row r="45" spans="2:6">
      <c r="B45" s="52"/>
      <c r="C45" s="53"/>
      <c r="D45" s="54"/>
      <c r="E45" s="54"/>
      <c r="F45" s="54"/>
    </row>
    <row r="46" spans="2:6">
      <c r="B46" s="52"/>
      <c r="C46" s="53"/>
      <c r="D46" s="54"/>
      <c r="E46" s="54"/>
      <c r="F46" s="54"/>
    </row>
    <row r="47" spans="2:6">
      <c r="B47" s="52"/>
      <c r="C47" s="53"/>
      <c r="D47" s="54"/>
      <c r="E47" s="54"/>
      <c r="F47" s="54"/>
    </row>
    <row r="48" spans="2:6">
      <c r="B48" s="52"/>
      <c r="C48" s="53"/>
      <c r="D48" s="54"/>
      <c r="E48" s="54"/>
      <c r="F48" s="54"/>
    </row>
    <row r="49" spans="2:6">
      <c r="B49" s="52"/>
      <c r="C49" s="53"/>
      <c r="D49" s="54"/>
      <c r="E49" s="54"/>
      <c r="F49" s="54"/>
    </row>
    <row r="50" spans="2:6">
      <c r="B50" s="52"/>
      <c r="C50" s="53"/>
      <c r="D50" s="54"/>
      <c r="E50" s="54"/>
      <c r="F50" s="54"/>
    </row>
    <row r="51" spans="2:6">
      <c r="B51" s="52"/>
      <c r="C51" s="53"/>
      <c r="D51" s="54"/>
      <c r="E51" s="54"/>
      <c r="F51" s="54"/>
    </row>
    <row r="52" spans="2:6">
      <c r="B52" s="52"/>
      <c r="C52" s="53"/>
      <c r="D52" s="54"/>
      <c r="E52" s="54"/>
      <c r="F52" s="54"/>
    </row>
    <row r="53" spans="2:6">
      <c r="B53" s="52"/>
      <c r="C53" s="53"/>
      <c r="D53" s="54"/>
      <c r="E53" s="54"/>
      <c r="F53" s="54"/>
    </row>
    <row r="54" spans="2:6">
      <c r="B54" s="52"/>
      <c r="C54" s="53"/>
      <c r="D54" s="54"/>
      <c r="E54" s="54"/>
      <c r="F54" s="54"/>
    </row>
    <row r="55" spans="2:6">
      <c r="B55" s="52"/>
      <c r="C55" s="53"/>
      <c r="D55" s="54"/>
      <c r="E55" s="54"/>
      <c r="F55" s="54"/>
    </row>
    <row r="56" spans="2:6">
      <c r="B56" s="52"/>
      <c r="C56" s="53"/>
      <c r="D56" s="54"/>
      <c r="E56" s="54"/>
      <c r="F56" s="54"/>
    </row>
    <row r="57" spans="2:6">
      <c r="B57" s="52"/>
      <c r="C57" s="53"/>
      <c r="D57" s="54"/>
      <c r="E57" s="54"/>
      <c r="F57" s="54"/>
    </row>
    <row r="58" spans="2:6">
      <c r="B58" s="52"/>
      <c r="C58" s="53"/>
      <c r="D58" s="54"/>
      <c r="E58" s="54"/>
      <c r="F58" s="54"/>
    </row>
    <row r="59" spans="2:6">
      <c r="B59" s="52"/>
      <c r="C59" s="53"/>
      <c r="D59" s="54"/>
      <c r="E59" s="54"/>
      <c r="F59" s="54"/>
    </row>
    <row r="60" spans="2:6">
      <c r="B60" s="52"/>
      <c r="C60" s="53"/>
      <c r="D60" s="54"/>
      <c r="E60" s="54"/>
      <c r="F60" s="54"/>
    </row>
    <row r="61" spans="2:6">
      <c r="B61" s="52"/>
      <c r="C61" s="53"/>
      <c r="D61" s="54"/>
      <c r="E61" s="54"/>
      <c r="F61" s="54"/>
    </row>
    <row r="62" spans="2:6">
      <c r="B62" s="52"/>
      <c r="C62" s="53"/>
      <c r="D62" s="54"/>
      <c r="E62" s="54"/>
      <c r="F62" s="54"/>
    </row>
    <row r="63" spans="2:6">
      <c r="B63" s="52"/>
      <c r="C63" s="53"/>
      <c r="D63" s="54"/>
      <c r="E63" s="54"/>
      <c r="F63" s="54"/>
    </row>
    <row r="64" spans="2:6">
      <c r="B64" s="52"/>
      <c r="C64" s="53"/>
      <c r="D64" s="54"/>
      <c r="E64" s="54"/>
      <c r="F64" s="54"/>
    </row>
    <row r="65" spans="2:6">
      <c r="B65" s="52"/>
      <c r="C65" s="53"/>
      <c r="D65" s="54"/>
      <c r="E65" s="54"/>
      <c r="F65" s="54"/>
    </row>
    <row r="66" spans="2:6">
      <c r="B66" s="52"/>
      <c r="C66" s="53"/>
      <c r="D66" s="54"/>
      <c r="E66" s="54"/>
      <c r="F66" s="54"/>
    </row>
    <row r="67" spans="2:6">
      <c r="B67" s="52"/>
      <c r="C67" s="53"/>
      <c r="D67" s="54"/>
      <c r="E67" s="54"/>
      <c r="F67" s="54"/>
    </row>
    <row r="68" spans="2:6">
      <c r="B68" s="52"/>
      <c r="C68" s="53"/>
      <c r="D68" s="54"/>
      <c r="E68" s="54"/>
      <c r="F68" s="54"/>
    </row>
  </sheetData>
  <mergeCells count="11">
    <mergeCell ref="B24:C24"/>
    <mergeCell ref="C4:D4"/>
    <mergeCell ref="C6:D6"/>
    <mergeCell ref="C3:D3"/>
    <mergeCell ref="B23:C23"/>
    <mergeCell ref="A12:D12"/>
    <mergeCell ref="C14:D14"/>
    <mergeCell ref="C16:D16"/>
    <mergeCell ref="B20:C20"/>
    <mergeCell ref="B21:C21"/>
    <mergeCell ref="B22:C22"/>
  </mergeCells>
  <printOptions horizontalCentered="1"/>
  <pageMargins left="0.59055118110236227" right="0.19685039370078741" top="0.39370078740157483" bottom="0.39370078740157483" header="0.51181102362204722" footer="0.51181102362204722"/>
  <pageSetup paperSize="9" scale="64" orientation="portrait" r:id="rId1"/>
  <headerFooter alignWithMargins="0"/>
</worksheet>
</file>

<file path=xl/worksheets/sheet2.xml><?xml version="1.0" encoding="utf-8"?>
<worksheet xmlns="http://schemas.openxmlformats.org/spreadsheetml/2006/main" xmlns:r="http://schemas.openxmlformats.org/officeDocument/2006/relationships">
  <dimension ref="A1:J89"/>
  <sheetViews>
    <sheetView view="pageBreakPreview" zoomScale="85" zoomScaleNormal="70" zoomScaleSheetLayoutView="85" workbookViewId="0">
      <selection activeCell="A89" sqref="A89:I89"/>
    </sheetView>
  </sheetViews>
  <sheetFormatPr defaultRowHeight="15.75"/>
  <cols>
    <col min="1" max="1" width="159.140625" style="123" customWidth="1"/>
    <col min="2" max="2" width="124.140625" style="108" customWidth="1"/>
    <col min="3" max="16384" width="9.140625" style="108"/>
  </cols>
  <sheetData>
    <row r="1" spans="1:9">
      <c r="A1" s="156" t="s">
        <v>64</v>
      </c>
    </row>
    <row r="2" spans="1:9">
      <c r="A2" s="156" t="s">
        <v>65</v>
      </c>
    </row>
    <row r="3" spans="1:9" s="110" customFormat="1" ht="27.6" customHeight="1">
      <c r="A3" s="157" t="s">
        <v>60</v>
      </c>
      <c r="B3" s="109"/>
      <c r="D3" s="111"/>
      <c r="E3" s="111"/>
      <c r="F3" s="111"/>
      <c r="G3" s="111"/>
      <c r="H3" s="111"/>
      <c r="I3" s="111"/>
    </row>
    <row r="4" spans="1:9" s="111" customFormat="1">
      <c r="A4" s="144" t="s">
        <v>56</v>
      </c>
      <c r="B4" s="112"/>
    </row>
    <row r="5" spans="1:9" s="111" customFormat="1">
      <c r="A5" s="158" t="s">
        <v>57</v>
      </c>
      <c r="B5" s="113"/>
    </row>
    <row r="6" spans="1:9" s="111" customFormat="1" ht="33.75" customHeight="1">
      <c r="A6" s="149" t="s">
        <v>172</v>
      </c>
      <c r="B6" s="114"/>
    </row>
    <row r="7" spans="1:9" s="111" customFormat="1">
      <c r="A7" s="144" t="s">
        <v>58</v>
      </c>
      <c r="B7" s="113"/>
    </row>
    <row r="8" spans="1:9" s="111" customFormat="1">
      <c r="A8" s="133" t="s">
        <v>158</v>
      </c>
      <c r="B8" s="114"/>
    </row>
    <row r="9" spans="1:9" s="111" customFormat="1">
      <c r="A9" s="144" t="s">
        <v>124</v>
      </c>
      <c r="B9" s="113"/>
    </row>
    <row r="10" spans="1:9" s="111" customFormat="1" ht="21" customHeight="1">
      <c r="A10" s="133" t="s">
        <v>159</v>
      </c>
      <c r="B10" s="114"/>
    </row>
    <row r="11" spans="1:9" s="111" customFormat="1">
      <c r="A11" s="144" t="s">
        <v>125</v>
      </c>
      <c r="B11" s="113"/>
    </row>
    <row r="12" spans="1:9" s="98" customFormat="1" ht="27.75" customHeight="1">
      <c r="A12" s="145" t="s">
        <v>173</v>
      </c>
      <c r="B12" s="97"/>
    </row>
    <row r="13" spans="1:9" s="98" customFormat="1" ht="21.75" customHeight="1">
      <c r="A13" s="145" t="s">
        <v>111</v>
      </c>
      <c r="B13" s="97"/>
    </row>
    <row r="14" spans="1:9" s="98" customFormat="1" ht="37.5" customHeight="1">
      <c r="A14" s="145" t="s">
        <v>105</v>
      </c>
      <c r="B14" s="97"/>
    </row>
    <row r="15" spans="1:9" s="98" customFormat="1" ht="19.5" customHeight="1">
      <c r="A15" s="145" t="s">
        <v>106</v>
      </c>
      <c r="B15" s="97"/>
    </row>
    <row r="16" spans="1:9" s="98" customFormat="1" ht="23.25" customHeight="1">
      <c r="A16" s="145" t="s">
        <v>107</v>
      </c>
      <c r="B16" s="97"/>
    </row>
    <row r="17" spans="1:2" s="98" customFormat="1" ht="29.25" customHeight="1">
      <c r="A17" s="145" t="s">
        <v>141</v>
      </c>
      <c r="B17" s="97"/>
    </row>
    <row r="18" spans="1:2" s="98" customFormat="1" ht="31.5" customHeight="1">
      <c r="A18" s="145" t="s">
        <v>175</v>
      </c>
      <c r="B18" s="97"/>
    </row>
    <row r="19" spans="1:2" s="111" customFormat="1" ht="19.5" customHeight="1">
      <c r="A19" s="103" t="s">
        <v>126</v>
      </c>
      <c r="B19" s="114"/>
    </row>
    <row r="20" spans="1:2" s="100" customFormat="1" ht="15">
      <c r="A20" s="104" t="s">
        <v>174</v>
      </c>
      <c r="B20" s="99"/>
    </row>
    <row r="21" spans="1:2" s="100" customFormat="1" ht="111.75" customHeight="1">
      <c r="A21" s="134" t="s">
        <v>176</v>
      </c>
      <c r="B21" s="99"/>
    </row>
    <row r="22" spans="1:2" s="116" customFormat="1" ht="50.25" customHeight="1">
      <c r="A22" s="134" t="s">
        <v>160</v>
      </c>
      <c r="B22" s="115"/>
    </row>
    <row r="23" spans="1:2" s="116" customFormat="1" ht="33.75" customHeight="1">
      <c r="A23" s="104" t="s">
        <v>148</v>
      </c>
      <c r="B23" s="115"/>
    </row>
    <row r="24" spans="1:2" s="116" customFormat="1" ht="47.25" customHeight="1">
      <c r="A24" s="134" t="s">
        <v>149</v>
      </c>
      <c r="B24" s="115"/>
    </row>
    <row r="25" spans="1:2" s="116" customFormat="1" ht="76.5" customHeight="1">
      <c r="A25" s="134" t="s">
        <v>152</v>
      </c>
      <c r="B25" s="115"/>
    </row>
    <row r="26" spans="1:2" s="116" customFormat="1" ht="52.5" customHeight="1">
      <c r="A26" s="134" t="s">
        <v>150</v>
      </c>
      <c r="B26" s="115"/>
    </row>
    <row r="27" spans="1:2" s="116" customFormat="1" ht="93" customHeight="1">
      <c r="A27" s="134" t="s">
        <v>151</v>
      </c>
      <c r="B27" s="115"/>
    </row>
    <row r="28" spans="1:2" s="111" customFormat="1" ht="34.5" customHeight="1">
      <c r="A28" s="103" t="s">
        <v>66</v>
      </c>
      <c r="B28" s="114"/>
    </row>
    <row r="29" spans="1:2" s="111" customFormat="1" ht="53.25" customHeight="1">
      <c r="A29" s="101" t="s">
        <v>67</v>
      </c>
      <c r="B29" s="114"/>
    </row>
    <row r="30" spans="1:2" s="111" customFormat="1" ht="41.25" customHeight="1">
      <c r="A30" s="101" t="s">
        <v>114</v>
      </c>
      <c r="B30" s="114"/>
    </row>
    <row r="31" spans="1:2" s="111" customFormat="1" ht="39.75" customHeight="1">
      <c r="A31" s="101" t="s">
        <v>115</v>
      </c>
      <c r="B31" s="114"/>
    </row>
    <row r="32" spans="1:2" s="111" customFormat="1" ht="17.25" customHeight="1">
      <c r="A32" s="101" t="s">
        <v>116</v>
      </c>
      <c r="B32" s="114"/>
    </row>
    <row r="33" spans="1:2" s="111" customFormat="1" ht="17.25" customHeight="1">
      <c r="A33" s="101" t="s">
        <v>68</v>
      </c>
      <c r="B33" s="114"/>
    </row>
    <row r="34" spans="1:2" s="111" customFormat="1" ht="17.25" customHeight="1">
      <c r="A34" s="101" t="s">
        <v>69</v>
      </c>
      <c r="B34" s="114"/>
    </row>
    <row r="35" spans="1:2" s="111" customFormat="1" ht="17.25" customHeight="1">
      <c r="A35" s="101" t="s">
        <v>70</v>
      </c>
      <c r="B35" s="114"/>
    </row>
    <row r="36" spans="1:2" s="111" customFormat="1" ht="17.25" customHeight="1">
      <c r="A36" s="101" t="s">
        <v>181</v>
      </c>
      <c r="B36" s="114"/>
    </row>
    <row r="37" spans="1:2" s="111" customFormat="1" ht="17.25" customHeight="1">
      <c r="A37" s="101" t="s">
        <v>182</v>
      </c>
      <c r="B37" s="114"/>
    </row>
    <row r="38" spans="1:2" s="111" customFormat="1" ht="27" customHeight="1">
      <c r="A38" s="146" t="s">
        <v>71</v>
      </c>
      <c r="B38" s="114"/>
    </row>
    <row r="39" spans="1:2" s="116" customFormat="1" ht="48.75" customHeight="1">
      <c r="A39" s="135" t="s">
        <v>117</v>
      </c>
      <c r="B39" s="115"/>
    </row>
    <row r="40" spans="1:2" s="116" customFormat="1" ht="63" customHeight="1">
      <c r="A40" s="136" t="s">
        <v>163</v>
      </c>
      <c r="B40" s="117"/>
    </row>
    <row r="41" spans="1:2" s="116" customFormat="1" ht="59.25" customHeight="1">
      <c r="A41" s="136" t="s">
        <v>166</v>
      </c>
      <c r="B41" s="117"/>
    </row>
    <row r="42" spans="1:2" s="116" customFormat="1" ht="32.25" customHeight="1">
      <c r="A42" s="136" t="s">
        <v>183</v>
      </c>
      <c r="B42" s="117"/>
    </row>
    <row r="43" spans="1:2" s="116" customFormat="1" ht="59.25" customHeight="1">
      <c r="A43" s="136" t="s">
        <v>184</v>
      </c>
      <c r="B43" s="117"/>
    </row>
    <row r="44" spans="1:2" s="111" customFormat="1" ht="21.75" customHeight="1">
      <c r="A44" s="144" t="s">
        <v>127</v>
      </c>
      <c r="B44" s="114"/>
    </row>
    <row r="45" spans="1:2" s="98" customFormat="1" ht="21.75" customHeight="1">
      <c r="A45" s="147" t="s">
        <v>109</v>
      </c>
      <c r="B45" s="97"/>
    </row>
    <row r="46" spans="1:2" s="98" customFormat="1" ht="20.25" customHeight="1">
      <c r="A46" s="147" t="s">
        <v>110</v>
      </c>
      <c r="B46" s="97"/>
    </row>
    <row r="47" spans="1:2" s="98" customFormat="1" ht="30.75" customHeight="1">
      <c r="A47" s="147" t="s">
        <v>72</v>
      </c>
      <c r="B47" s="97"/>
    </row>
    <row r="48" spans="1:2" s="98" customFormat="1" ht="58.5" customHeight="1">
      <c r="A48" s="147" t="s">
        <v>73</v>
      </c>
      <c r="B48" s="97"/>
    </row>
    <row r="49" spans="1:2" s="98" customFormat="1" ht="70.5" customHeight="1">
      <c r="A49" s="133" t="s">
        <v>74</v>
      </c>
      <c r="B49" s="97"/>
    </row>
    <row r="50" spans="1:2" s="98" customFormat="1" ht="53.25" customHeight="1">
      <c r="A50" s="133" t="s">
        <v>162</v>
      </c>
      <c r="B50" s="97"/>
    </row>
    <row r="51" spans="1:2" s="98" customFormat="1" ht="88.5" customHeight="1">
      <c r="A51" s="133" t="s">
        <v>75</v>
      </c>
      <c r="B51" s="97"/>
    </row>
    <row r="52" spans="1:2" s="98" customFormat="1" ht="27" customHeight="1">
      <c r="A52" s="101" t="s">
        <v>76</v>
      </c>
      <c r="B52" s="97"/>
    </row>
    <row r="53" spans="1:2" s="111" customFormat="1" ht="21.75" customHeight="1">
      <c r="A53" s="144" t="s">
        <v>77</v>
      </c>
      <c r="B53" s="114"/>
    </row>
    <row r="54" spans="1:2" s="111" customFormat="1" ht="25.5" customHeight="1">
      <c r="A54" s="147" t="s">
        <v>78</v>
      </c>
      <c r="B54" s="114"/>
    </row>
    <row r="55" spans="1:2" s="111" customFormat="1" ht="26.25" customHeight="1">
      <c r="A55" s="147" t="s">
        <v>185</v>
      </c>
      <c r="B55" s="114"/>
    </row>
    <row r="56" spans="1:2" s="111" customFormat="1" ht="68.25" customHeight="1">
      <c r="A56" s="147" t="s">
        <v>128</v>
      </c>
      <c r="B56" s="114"/>
    </row>
    <row r="57" spans="1:2" s="111" customFormat="1" ht="68.25" customHeight="1">
      <c r="A57" s="147" t="s">
        <v>167</v>
      </c>
      <c r="B57" s="114"/>
    </row>
    <row r="58" spans="1:2" s="111" customFormat="1" ht="37.5" customHeight="1">
      <c r="A58" s="147" t="s">
        <v>168</v>
      </c>
      <c r="B58" s="114"/>
    </row>
    <row r="59" spans="1:2" s="111" customFormat="1" ht="30.75" customHeight="1">
      <c r="A59" s="146" t="s">
        <v>79</v>
      </c>
      <c r="B59" s="114"/>
    </row>
    <row r="60" spans="1:2" s="111" customFormat="1" ht="35.25" customHeight="1">
      <c r="A60" s="148" t="s">
        <v>80</v>
      </c>
      <c r="B60" s="118"/>
    </row>
    <row r="61" spans="1:2" s="111" customFormat="1" ht="32.25" customHeight="1">
      <c r="A61" s="148" t="s">
        <v>81</v>
      </c>
      <c r="B61" s="114"/>
    </row>
    <row r="62" spans="1:2" s="111" customFormat="1" ht="46.5" customHeight="1">
      <c r="A62" s="148" t="s">
        <v>82</v>
      </c>
      <c r="B62" s="114"/>
    </row>
    <row r="63" spans="1:2" s="111" customFormat="1" ht="60" customHeight="1">
      <c r="A63" s="102" t="s">
        <v>83</v>
      </c>
      <c r="B63" s="118"/>
    </row>
    <row r="64" spans="1:2" s="111" customFormat="1" ht="42" customHeight="1">
      <c r="A64" s="148" t="s">
        <v>84</v>
      </c>
      <c r="B64" s="114"/>
    </row>
    <row r="65" spans="1:2" s="111" customFormat="1" ht="26.25" customHeight="1">
      <c r="A65" s="148" t="s">
        <v>118</v>
      </c>
      <c r="B65" s="114"/>
    </row>
    <row r="66" spans="1:2" s="111" customFormat="1" ht="41.25" customHeight="1">
      <c r="A66" s="148" t="s">
        <v>119</v>
      </c>
      <c r="B66" s="114"/>
    </row>
    <row r="67" spans="1:2" s="111" customFormat="1" ht="92.25" customHeight="1">
      <c r="A67" s="148" t="s">
        <v>120</v>
      </c>
      <c r="B67" s="114"/>
    </row>
    <row r="68" spans="1:2" s="111" customFormat="1" ht="90.75" customHeight="1">
      <c r="A68" s="102" t="s">
        <v>186</v>
      </c>
      <c r="B68" s="114"/>
    </row>
    <row r="69" spans="1:2" s="111" customFormat="1" ht="24.75" customHeight="1">
      <c r="A69" s="102" t="s">
        <v>121</v>
      </c>
      <c r="B69" s="114"/>
    </row>
    <row r="70" spans="1:2" s="111" customFormat="1" ht="128.25" customHeight="1">
      <c r="A70" s="102" t="s">
        <v>155</v>
      </c>
      <c r="B70" s="114"/>
    </row>
    <row r="71" spans="1:2" s="111" customFormat="1" ht="30">
      <c r="A71" s="102" t="s">
        <v>169</v>
      </c>
      <c r="B71" s="114"/>
    </row>
    <row r="72" spans="1:2" s="111" customFormat="1" ht="128.25" customHeight="1">
      <c r="A72" s="102" t="s">
        <v>170</v>
      </c>
      <c r="B72" s="114"/>
    </row>
    <row r="73" spans="1:2" s="111" customFormat="1">
      <c r="A73" s="144" t="s">
        <v>85</v>
      </c>
      <c r="B73" s="113"/>
    </row>
    <row r="74" spans="1:2" s="111" customFormat="1" ht="72.75" customHeight="1">
      <c r="A74" s="134" t="s">
        <v>122</v>
      </c>
      <c r="B74" s="119"/>
    </row>
    <row r="75" spans="1:2" s="111" customFormat="1" ht="44.25" customHeight="1">
      <c r="A75" s="104" t="s">
        <v>86</v>
      </c>
      <c r="B75" s="119"/>
    </row>
    <row r="76" spans="1:2" s="111" customFormat="1" ht="21" customHeight="1">
      <c r="A76" s="144" t="s">
        <v>129</v>
      </c>
      <c r="B76" s="119"/>
    </row>
    <row r="77" spans="1:2" s="111" customFormat="1" ht="18.75" customHeight="1">
      <c r="A77" s="133" t="s">
        <v>87</v>
      </c>
      <c r="B77" s="119"/>
    </row>
    <row r="78" spans="1:2" s="111" customFormat="1">
      <c r="A78" s="144" t="s">
        <v>88</v>
      </c>
      <c r="B78" s="114"/>
    </row>
    <row r="79" spans="1:2" s="111" customFormat="1" ht="45.75" customHeight="1">
      <c r="A79" s="149" t="s">
        <v>89</v>
      </c>
      <c r="B79" s="114"/>
    </row>
    <row r="80" spans="1:2" s="111" customFormat="1">
      <c r="A80" s="144" t="s">
        <v>90</v>
      </c>
      <c r="B80" s="114"/>
    </row>
    <row r="81" spans="1:10" s="111" customFormat="1" ht="21" customHeight="1">
      <c r="A81" s="149" t="s">
        <v>91</v>
      </c>
      <c r="B81" s="114"/>
    </row>
    <row r="82" spans="1:10" s="111" customFormat="1" ht="36.75" customHeight="1">
      <c r="A82" s="149" t="s">
        <v>92</v>
      </c>
      <c r="B82" s="114"/>
    </row>
    <row r="83" spans="1:10" s="111" customFormat="1" ht="16.5" customHeight="1">
      <c r="A83" s="144" t="s">
        <v>130</v>
      </c>
      <c r="B83" s="114"/>
    </row>
    <row r="84" spans="1:10" s="111" customFormat="1" ht="32.25" customHeight="1">
      <c r="A84" s="104" t="s">
        <v>93</v>
      </c>
      <c r="B84" s="114"/>
    </row>
    <row r="85" spans="1:10" s="111" customFormat="1" ht="247.5" customHeight="1">
      <c r="A85" s="104" t="s">
        <v>171</v>
      </c>
      <c r="B85" s="114"/>
    </row>
    <row r="86" spans="1:10" s="111" customFormat="1" ht="48.75" customHeight="1">
      <c r="A86" s="104" t="s">
        <v>123</v>
      </c>
      <c r="B86" s="114"/>
    </row>
    <row r="87" spans="1:10" s="111" customFormat="1" ht="67.5" customHeight="1">
      <c r="A87" s="150"/>
      <c r="B87" s="114"/>
    </row>
    <row r="88" spans="1:10" s="111" customFormat="1" ht="18" customHeight="1">
      <c r="A88" s="105" t="s">
        <v>192</v>
      </c>
      <c r="B88" s="120"/>
      <c r="C88" s="120"/>
      <c r="D88" s="121"/>
      <c r="E88" s="121"/>
      <c r="F88" s="121"/>
      <c r="G88" s="121"/>
      <c r="H88" s="122"/>
      <c r="I88" s="120"/>
      <c r="J88" s="120"/>
    </row>
    <row r="89" spans="1:10" s="82" customFormat="1" ht="12.75">
      <c r="A89" s="168" t="s">
        <v>62</v>
      </c>
      <c r="B89" s="168"/>
      <c r="C89" s="168"/>
      <c r="D89" s="168"/>
      <c r="E89" s="168"/>
      <c r="F89" s="168"/>
      <c r="G89" s="168"/>
      <c r="H89" s="168"/>
      <c r="I89" s="168"/>
    </row>
  </sheetData>
  <mergeCells count="1">
    <mergeCell ref="A89:I89"/>
  </mergeCells>
  <phoneticPr fontId="33" type="noConversion"/>
  <printOptions horizontalCentered="1"/>
  <pageMargins left="0.35433070866141736" right="0.19685039370078741" top="0.19685039370078741" bottom="0.19685039370078741" header="0.31496062992125984" footer="0.31496062992125984"/>
  <pageSetup paperSize="9" scale="65" fitToHeight="4" orientation="portrait" r:id="rId1"/>
  <rowBreaks count="1" manualBreakCount="1">
    <brk id="65" man="1"/>
  </rowBreaks>
</worksheet>
</file>

<file path=xl/worksheets/sheet3.xml><?xml version="1.0" encoding="utf-8"?>
<worksheet xmlns="http://schemas.openxmlformats.org/spreadsheetml/2006/main" xmlns:r="http://schemas.openxmlformats.org/officeDocument/2006/relationships">
  <dimension ref="A1:O20"/>
  <sheetViews>
    <sheetView tabSelected="1" view="pageBreakPreview" zoomScale="55" zoomScaleNormal="85" zoomScaleSheetLayoutView="55" workbookViewId="0">
      <selection activeCell="H13" sqref="H13"/>
    </sheetView>
  </sheetViews>
  <sheetFormatPr defaultRowHeight="15.75"/>
  <cols>
    <col min="1" max="1" width="7.5703125" style="107" customWidth="1"/>
    <col min="2" max="2" width="11.28515625" style="83" customWidth="1"/>
    <col min="3" max="3" width="32.140625" style="83" customWidth="1"/>
    <col min="4" max="4" width="26.140625" style="83" customWidth="1"/>
    <col min="5" max="5" width="28.28515625" style="83" customWidth="1"/>
    <col min="6" max="6" width="28.140625" style="83" customWidth="1"/>
    <col min="7" max="7" width="32.5703125" style="107" customWidth="1"/>
    <col min="8" max="8" width="16.85546875" style="83" customWidth="1"/>
    <col min="9" max="9" width="14" style="83" customWidth="1"/>
    <col min="10" max="10" width="17.140625" style="83" customWidth="1"/>
    <col min="11" max="12" width="14.5703125" style="83" customWidth="1"/>
    <col min="13" max="13" width="18.85546875" style="83" bestFit="1" customWidth="1"/>
    <col min="14" max="14" width="25.7109375" style="83" customWidth="1"/>
    <col min="15" max="15" width="8.28515625" style="83" customWidth="1"/>
    <col min="16" max="17" width="15.42578125" style="83" bestFit="1" customWidth="1"/>
    <col min="18" max="16384" width="9.140625" style="83"/>
  </cols>
  <sheetData>
    <row r="1" spans="1:15">
      <c r="J1" s="61"/>
      <c r="K1" s="61"/>
      <c r="L1" s="61"/>
      <c r="M1" s="61"/>
      <c r="N1" s="61" t="s">
        <v>103</v>
      </c>
    </row>
    <row r="2" spans="1:15">
      <c r="J2" s="96"/>
      <c r="K2" s="96"/>
      <c r="L2" s="96"/>
      <c r="M2" s="96"/>
      <c r="N2" s="61" t="s">
        <v>102</v>
      </c>
      <c r="O2" s="84"/>
    </row>
    <row r="3" spans="1:15">
      <c r="J3" s="173"/>
      <c r="K3" s="173"/>
      <c r="L3" s="173"/>
      <c r="M3" s="173"/>
      <c r="N3" s="173"/>
      <c r="O3" s="85"/>
    </row>
    <row r="4" spans="1:15" ht="15.75" customHeight="1">
      <c r="A4" s="174" t="s">
        <v>134</v>
      </c>
      <c r="B4" s="174"/>
      <c r="C4" s="174"/>
      <c r="D4" s="174"/>
      <c r="E4" s="174"/>
      <c r="F4" s="174"/>
      <c r="G4" s="174"/>
      <c r="H4" s="174"/>
      <c r="I4" s="174"/>
      <c r="J4" s="174"/>
      <c r="K4" s="174"/>
      <c r="L4" s="174"/>
      <c r="M4" s="174"/>
      <c r="N4" s="174"/>
    </row>
    <row r="5" spans="1:15" ht="15.75" customHeight="1">
      <c r="A5" s="174" t="s">
        <v>180</v>
      </c>
      <c r="B5" s="174"/>
      <c r="C5" s="174"/>
      <c r="D5" s="174"/>
      <c r="E5" s="174"/>
      <c r="F5" s="174"/>
      <c r="G5" s="174"/>
      <c r="H5" s="174"/>
      <c r="I5" s="174"/>
      <c r="J5" s="174"/>
      <c r="K5" s="174"/>
      <c r="L5" s="174"/>
      <c r="M5" s="174"/>
      <c r="N5" s="174"/>
    </row>
    <row r="6" spans="1:15">
      <c r="J6" s="175"/>
      <c r="K6" s="175"/>
      <c r="L6" s="127"/>
      <c r="M6" s="124"/>
    </row>
    <row r="7" spans="1:15" ht="16.5" thickBot="1"/>
    <row r="8" spans="1:15" s="92" customFormat="1" ht="49.5">
      <c r="A8" s="87" t="s">
        <v>95</v>
      </c>
      <c r="B8" s="88" t="s">
        <v>96</v>
      </c>
      <c r="C8" s="88" t="s">
        <v>97</v>
      </c>
      <c r="D8" s="176" t="s">
        <v>98</v>
      </c>
      <c r="E8" s="177"/>
      <c r="F8" s="89" t="s">
        <v>108</v>
      </c>
      <c r="G8" s="88" t="s">
        <v>99</v>
      </c>
      <c r="H8" s="88" t="s">
        <v>100</v>
      </c>
      <c r="I8" s="89" t="s">
        <v>136</v>
      </c>
      <c r="J8" s="125" t="s">
        <v>135</v>
      </c>
      <c r="K8" s="90" t="s">
        <v>140</v>
      </c>
      <c r="L8" s="90" t="s">
        <v>143</v>
      </c>
      <c r="M8" s="90" t="s">
        <v>104</v>
      </c>
      <c r="N8" s="91" t="s">
        <v>101</v>
      </c>
    </row>
    <row r="9" spans="1:15" s="95" customFormat="1" ht="16.5">
      <c r="A9" s="93">
        <v>1</v>
      </c>
      <c r="B9" s="94">
        <v>2</v>
      </c>
      <c r="C9" s="94">
        <v>3</v>
      </c>
      <c r="D9" s="94">
        <v>4</v>
      </c>
      <c r="E9" s="94">
        <v>5</v>
      </c>
      <c r="F9" s="94">
        <v>6</v>
      </c>
      <c r="G9" s="94">
        <v>7</v>
      </c>
      <c r="H9" s="94">
        <v>8</v>
      </c>
      <c r="I9" s="94">
        <v>9</v>
      </c>
      <c r="J9" s="94">
        <v>10</v>
      </c>
      <c r="K9" s="94">
        <v>11</v>
      </c>
      <c r="L9" s="94">
        <v>12</v>
      </c>
      <c r="M9" s="94">
        <v>13</v>
      </c>
      <c r="N9" s="94">
        <v>14</v>
      </c>
      <c r="O9" s="126"/>
    </row>
    <row r="10" spans="1:15" ht="82.5">
      <c r="A10" s="171">
        <v>1</v>
      </c>
      <c r="B10" s="172">
        <v>1</v>
      </c>
      <c r="C10" s="128" t="s">
        <v>145</v>
      </c>
      <c r="D10" s="128" t="s">
        <v>147</v>
      </c>
      <c r="E10" s="128" t="s">
        <v>146</v>
      </c>
      <c r="F10" s="155" t="s">
        <v>138</v>
      </c>
      <c r="G10" s="129" t="s">
        <v>139</v>
      </c>
      <c r="H10" s="170">
        <v>30</v>
      </c>
      <c r="I10" s="137">
        <v>18000</v>
      </c>
      <c r="J10" s="138">
        <v>520</v>
      </c>
      <c r="K10" s="131">
        <f>I10/16</f>
        <v>1125</v>
      </c>
      <c r="L10" s="131" t="s">
        <v>144</v>
      </c>
      <c r="M10" s="131">
        <f t="shared" ref="M10:M14" si="0">J10*K10*20</f>
        <v>11700000</v>
      </c>
      <c r="N10" s="152" t="s">
        <v>161</v>
      </c>
      <c r="O10" s="106"/>
    </row>
    <row r="11" spans="1:15" ht="82.5">
      <c r="A11" s="171"/>
      <c r="B11" s="172"/>
      <c r="C11" s="128" t="s">
        <v>145</v>
      </c>
      <c r="D11" s="128" t="s">
        <v>146</v>
      </c>
      <c r="E11" s="128" t="s">
        <v>147</v>
      </c>
      <c r="F11" s="155" t="s">
        <v>138</v>
      </c>
      <c r="G11" s="129" t="s">
        <v>139</v>
      </c>
      <c r="H11" s="170"/>
      <c r="I11" s="137">
        <v>1000</v>
      </c>
      <c r="J11" s="138">
        <v>520</v>
      </c>
      <c r="K11" s="131">
        <f t="shared" ref="K11:K14" si="1">I11/16</f>
        <v>62.5</v>
      </c>
      <c r="L11" s="131" t="s">
        <v>144</v>
      </c>
      <c r="M11" s="131">
        <f t="shared" si="0"/>
        <v>650000</v>
      </c>
      <c r="N11" s="152" t="s">
        <v>161</v>
      </c>
      <c r="O11" s="106"/>
    </row>
    <row r="12" spans="1:15" ht="82.5">
      <c r="A12" s="154">
        <v>2</v>
      </c>
      <c r="B12" s="172"/>
      <c r="C12" s="128" t="s">
        <v>145</v>
      </c>
      <c r="D12" s="128" t="s">
        <v>147</v>
      </c>
      <c r="E12" s="128" t="s">
        <v>146</v>
      </c>
      <c r="F12" s="155" t="s">
        <v>142</v>
      </c>
      <c r="G12" s="129" t="s">
        <v>164</v>
      </c>
      <c r="H12" s="130">
        <v>2</v>
      </c>
      <c r="I12" s="137">
        <v>2000</v>
      </c>
      <c r="J12" s="138">
        <v>520</v>
      </c>
      <c r="K12" s="131">
        <f t="shared" si="1"/>
        <v>125</v>
      </c>
      <c r="L12" s="131" t="s">
        <v>144</v>
      </c>
      <c r="M12" s="131">
        <f t="shared" si="0"/>
        <v>1300000</v>
      </c>
      <c r="N12" s="152" t="s">
        <v>161</v>
      </c>
      <c r="O12" s="106"/>
    </row>
    <row r="13" spans="1:15" ht="82.5">
      <c r="A13" s="154">
        <v>3</v>
      </c>
      <c r="B13" s="172"/>
      <c r="C13" s="128" t="s">
        <v>145</v>
      </c>
      <c r="D13" s="128" t="s">
        <v>179</v>
      </c>
      <c r="E13" s="128" t="s">
        <v>179</v>
      </c>
      <c r="F13" s="155" t="s">
        <v>138</v>
      </c>
      <c r="G13" s="129" t="s">
        <v>139</v>
      </c>
      <c r="H13" s="130">
        <v>10</v>
      </c>
      <c r="I13" s="137">
        <v>5000</v>
      </c>
      <c r="J13" s="138">
        <v>50</v>
      </c>
      <c r="K13" s="131">
        <f t="shared" si="1"/>
        <v>312.5</v>
      </c>
      <c r="L13" s="131" t="s">
        <v>144</v>
      </c>
      <c r="M13" s="131">
        <f t="shared" si="0"/>
        <v>312500</v>
      </c>
      <c r="N13" s="152" t="s">
        <v>161</v>
      </c>
    </row>
    <row r="14" spans="1:15" ht="82.5">
      <c r="A14" s="154">
        <v>4</v>
      </c>
      <c r="B14" s="172"/>
      <c r="C14" s="128" t="s">
        <v>145</v>
      </c>
      <c r="D14" s="128" t="s">
        <v>179</v>
      </c>
      <c r="E14" s="128" t="s">
        <v>179</v>
      </c>
      <c r="F14" s="155" t="s">
        <v>142</v>
      </c>
      <c r="G14" s="129" t="s">
        <v>164</v>
      </c>
      <c r="H14" s="130">
        <v>1</v>
      </c>
      <c r="I14" s="137">
        <v>700</v>
      </c>
      <c r="J14" s="138">
        <v>50</v>
      </c>
      <c r="K14" s="131">
        <f t="shared" si="1"/>
        <v>43.75</v>
      </c>
      <c r="L14" s="131" t="s">
        <v>144</v>
      </c>
      <c r="M14" s="131">
        <f t="shared" si="0"/>
        <v>43750</v>
      </c>
      <c r="N14" s="152" t="s">
        <v>161</v>
      </c>
      <c r="O14" s="106"/>
    </row>
    <row r="15" spans="1:15" ht="82.5">
      <c r="A15" s="154">
        <v>5</v>
      </c>
      <c r="B15" s="172"/>
      <c r="C15" s="128" t="s">
        <v>145</v>
      </c>
      <c r="D15" s="128" t="s">
        <v>147</v>
      </c>
      <c r="E15" s="128" t="s">
        <v>146</v>
      </c>
      <c r="F15" s="129" t="s">
        <v>165</v>
      </c>
      <c r="G15" s="129" t="s">
        <v>177</v>
      </c>
      <c r="H15" s="153">
        <v>1</v>
      </c>
      <c r="I15" s="130">
        <v>40</v>
      </c>
      <c r="J15" s="138">
        <v>520</v>
      </c>
      <c r="K15" s="131">
        <f>I15/7</f>
        <v>5.7142857142857144</v>
      </c>
      <c r="L15" s="131" t="s">
        <v>144</v>
      </c>
      <c r="M15" s="131" t="s">
        <v>144</v>
      </c>
      <c r="N15" s="152" t="s">
        <v>161</v>
      </c>
      <c r="O15" s="106"/>
    </row>
    <row r="16" spans="1:15" ht="82.5">
      <c r="A16" s="154">
        <v>6</v>
      </c>
      <c r="B16" s="172"/>
      <c r="C16" s="128" t="s">
        <v>145</v>
      </c>
      <c r="D16" s="128" t="s">
        <v>147</v>
      </c>
      <c r="E16" s="128" t="s">
        <v>146</v>
      </c>
      <c r="F16" s="155" t="s">
        <v>131</v>
      </c>
      <c r="G16" s="129" t="s">
        <v>178</v>
      </c>
      <c r="H16" s="130">
        <v>1</v>
      </c>
      <c r="I16" s="130">
        <v>27</v>
      </c>
      <c r="J16" s="138">
        <v>520</v>
      </c>
      <c r="K16" s="131">
        <f>I16/1.5</f>
        <v>18</v>
      </c>
      <c r="L16" s="131" t="s">
        <v>144</v>
      </c>
      <c r="M16" s="131" t="s">
        <v>144</v>
      </c>
      <c r="N16" s="152" t="s">
        <v>161</v>
      </c>
      <c r="O16" s="106"/>
    </row>
    <row r="17" spans="1:14" ht="19.5" customHeight="1" thickBot="1">
      <c r="A17" s="142"/>
      <c r="B17" s="143"/>
      <c r="C17" s="143"/>
      <c r="D17" s="143"/>
      <c r="E17" s="143" t="s">
        <v>132</v>
      </c>
      <c r="F17" s="143"/>
      <c r="G17" s="139"/>
      <c r="H17" s="140">
        <f>SUM(H10:H16)</f>
        <v>45</v>
      </c>
      <c r="I17" s="140">
        <f>SUM(I10:I16)</f>
        <v>26767</v>
      </c>
      <c r="J17" s="140"/>
      <c r="K17" s="140">
        <f>SUM(K10:K16)</f>
        <v>1692.4642857142858</v>
      </c>
      <c r="L17" s="140">
        <f>SUM(L10:L16)</f>
        <v>0</v>
      </c>
      <c r="M17" s="140">
        <f>SUM(M10:M16)</f>
        <v>14006250</v>
      </c>
      <c r="N17" s="141"/>
    </row>
    <row r="19" spans="1:14" ht="35.25" customHeight="1">
      <c r="B19" s="151" t="s">
        <v>133</v>
      </c>
      <c r="C19" s="169" t="s">
        <v>137</v>
      </c>
      <c r="D19" s="169"/>
      <c r="E19" s="169"/>
      <c r="F19" s="169"/>
      <c r="G19" s="169"/>
      <c r="H19" s="169"/>
      <c r="I19" s="169"/>
      <c r="J19" s="169"/>
      <c r="K19" s="169"/>
      <c r="L19" s="169"/>
      <c r="M19" s="169"/>
      <c r="N19" s="169"/>
    </row>
    <row r="20" spans="1:14" ht="15.75" customHeight="1"/>
  </sheetData>
  <mergeCells count="9">
    <mergeCell ref="C19:N19"/>
    <mergeCell ref="H10:H11"/>
    <mergeCell ref="A10:A11"/>
    <mergeCell ref="B10:B16"/>
    <mergeCell ref="J3:N3"/>
    <mergeCell ref="A4:N4"/>
    <mergeCell ref="A5:N5"/>
    <mergeCell ref="J6:K6"/>
    <mergeCell ref="D8:E8"/>
  </mergeCells>
  <dataValidations disablePrompts="1" count="2">
    <dataValidation allowBlank="1" showErrorMessage="1" error="Please enter a valid number." sqref="EB65422 ED65422:EE65422 E65422 G65422"/>
    <dataValidation type="list" allowBlank="1" showInputMessage="1" showErrorMessage="1" sqref="EF65419:EF65453 H65419:H65453">
      <formula1>#REF!</formula1>
    </dataValidation>
  </dataValidations>
  <printOptions horizontalCentered="1" verticalCentered="1"/>
  <pageMargins left="0.70866141732283472" right="0.70866141732283472" top="0.74803149606299213" bottom="0.74803149606299213" header="0.31496062992125984" footer="0.31496062992125984"/>
  <pageSetup paperSize="9" scale="4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T1:T2"/>
  <sheetViews>
    <sheetView view="pageBreakPreview" topLeftCell="A22" zoomScale="70" zoomScaleSheetLayoutView="70" workbookViewId="0">
      <selection activeCell="T1" sqref="T1"/>
    </sheetView>
  </sheetViews>
  <sheetFormatPr defaultRowHeight="15"/>
  <sheetData>
    <row r="1" spans="20:20">
      <c r="T1" s="81" t="s">
        <v>154</v>
      </c>
    </row>
    <row r="2" spans="20:20">
      <c r="T2" s="81" t="s">
        <v>112</v>
      </c>
    </row>
  </sheetData>
  <pageMargins left="0.70866141732283472" right="0.70866141732283472" top="0.74803149606299213" bottom="0.74803149606299213" header="0.31496062992125984" footer="0.31496062992125984"/>
  <pageSetup paperSize="9" scale="71" orientation="landscape" r:id="rId1"/>
  <drawing r:id="rId2"/>
</worksheet>
</file>

<file path=xl/worksheets/sheet5.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V30" sqref="V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178" t="s">
        <v>26</v>
      </c>
      <c r="B1" s="1"/>
      <c r="C1" s="5"/>
      <c r="D1" s="5"/>
      <c r="E1" s="5"/>
      <c r="F1" s="6"/>
      <c r="G1" s="1" t="s">
        <v>27</v>
      </c>
      <c r="H1" s="5" t="s">
        <v>17</v>
      </c>
      <c r="I1" s="5" t="s">
        <v>28</v>
      </c>
      <c r="J1" s="5" t="s">
        <v>21</v>
      </c>
      <c r="K1" s="5" t="s">
        <v>29</v>
      </c>
      <c r="L1" s="5" t="s">
        <v>30</v>
      </c>
      <c r="M1" s="5" t="s">
        <v>31</v>
      </c>
      <c r="N1" s="5" t="s">
        <v>32</v>
      </c>
      <c r="O1" s="5" t="s">
        <v>33</v>
      </c>
      <c r="P1" s="5" t="s">
        <v>25</v>
      </c>
      <c r="Q1" s="5" t="s">
        <v>34</v>
      </c>
      <c r="R1" s="5" t="s">
        <v>23</v>
      </c>
      <c r="S1" s="5" t="s">
        <v>35</v>
      </c>
      <c r="T1" s="5" t="s">
        <v>36</v>
      </c>
      <c r="U1" s="5" t="s">
        <v>24</v>
      </c>
      <c r="V1" s="5" t="s">
        <v>37</v>
      </c>
      <c r="W1" s="5" t="s">
        <v>38</v>
      </c>
      <c r="X1" s="5" t="s">
        <v>39</v>
      </c>
      <c r="Y1" s="5" t="s">
        <v>40</v>
      </c>
      <c r="Z1" s="5" t="s">
        <v>22</v>
      </c>
      <c r="AA1" s="5" t="s">
        <v>20</v>
      </c>
      <c r="AB1" s="5" t="s">
        <v>41</v>
      </c>
      <c r="AC1" s="5" t="s">
        <v>42</v>
      </c>
      <c r="AD1" s="5" t="s">
        <v>43</v>
      </c>
      <c r="AE1" s="5" t="s">
        <v>44</v>
      </c>
      <c r="AF1" s="5" t="s">
        <v>45</v>
      </c>
      <c r="AG1" s="5" t="s">
        <v>46</v>
      </c>
      <c r="AH1" s="5" t="s">
        <v>47</v>
      </c>
      <c r="AI1" s="5" t="s">
        <v>48</v>
      </c>
      <c r="AJ1" s="5" t="s">
        <v>49</v>
      </c>
      <c r="AK1" s="6" t="s">
        <v>50</v>
      </c>
      <c r="AL1" s="7" t="s">
        <v>18</v>
      </c>
      <c r="AM1" s="8" t="s">
        <v>18</v>
      </c>
      <c r="AN1" s="8" t="s">
        <v>18</v>
      </c>
      <c r="AO1" s="9" t="s">
        <v>18</v>
      </c>
      <c r="AP1" s="10" t="s">
        <v>19</v>
      </c>
      <c r="AQ1" s="8" t="s">
        <v>19</v>
      </c>
      <c r="AR1" s="8" t="s">
        <v>19</v>
      </c>
      <c r="AS1" s="9" t="s">
        <v>19</v>
      </c>
    </row>
    <row r="2" spans="1:45" s="15" customFormat="1" ht="25.15" customHeight="1">
      <c r="A2" s="179"/>
      <c r="B2" s="4" t="s">
        <v>13</v>
      </c>
      <c r="C2" s="2" t="s">
        <v>14</v>
      </c>
      <c r="D2" s="2" t="s">
        <v>15</v>
      </c>
      <c r="E2" s="2" t="s">
        <v>16</v>
      </c>
      <c r="F2" s="12" t="s">
        <v>0</v>
      </c>
      <c r="G2" s="4" t="s">
        <v>13</v>
      </c>
      <c r="H2" s="2" t="s">
        <v>13</v>
      </c>
      <c r="I2" s="2" t="s">
        <v>13</v>
      </c>
      <c r="J2" s="2" t="s">
        <v>13</v>
      </c>
      <c r="K2" s="2" t="s">
        <v>13</v>
      </c>
      <c r="L2" s="2" t="s">
        <v>13</v>
      </c>
      <c r="M2" s="2" t="s">
        <v>13</v>
      </c>
      <c r="N2" s="2" t="s">
        <v>13</v>
      </c>
      <c r="O2" s="2" t="s">
        <v>13</v>
      </c>
      <c r="P2" s="2" t="s">
        <v>13</v>
      </c>
      <c r="Q2" s="2" t="s">
        <v>13</v>
      </c>
      <c r="R2" s="2" t="s">
        <v>13</v>
      </c>
      <c r="S2" s="2" t="s">
        <v>13</v>
      </c>
      <c r="T2" s="2" t="s">
        <v>13</v>
      </c>
      <c r="U2" s="2" t="s">
        <v>13</v>
      </c>
      <c r="V2" s="2" t="s">
        <v>13</v>
      </c>
      <c r="W2" s="2" t="s">
        <v>13</v>
      </c>
      <c r="X2" s="2" t="s">
        <v>13</v>
      </c>
      <c r="Y2" s="2" t="s">
        <v>13</v>
      </c>
      <c r="Z2" s="2" t="s">
        <v>13</v>
      </c>
      <c r="AA2" s="2" t="s">
        <v>13</v>
      </c>
      <c r="AB2" s="2" t="s">
        <v>13</v>
      </c>
      <c r="AC2" s="2" t="s">
        <v>13</v>
      </c>
      <c r="AD2" s="2" t="s">
        <v>13</v>
      </c>
      <c r="AE2" s="2" t="s">
        <v>13</v>
      </c>
      <c r="AF2" s="2" t="s">
        <v>13</v>
      </c>
      <c r="AG2" s="2" t="s">
        <v>13</v>
      </c>
      <c r="AH2" s="2" t="s">
        <v>13</v>
      </c>
      <c r="AI2" s="2" t="s">
        <v>13</v>
      </c>
      <c r="AJ2" s="2" t="s">
        <v>13</v>
      </c>
      <c r="AK2" s="12" t="s">
        <v>13</v>
      </c>
      <c r="AL2" s="13" t="s">
        <v>13</v>
      </c>
      <c r="AM2" s="14" t="s">
        <v>14</v>
      </c>
      <c r="AN2" s="14" t="s">
        <v>15</v>
      </c>
      <c r="AO2" s="12" t="s">
        <v>16</v>
      </c>
      <c r="AP2" s="3" t="s">
        <v>13</v>
      </c>
      <c r="AQ2" s="14" t="s">
        <v>14</v>
      </c>
      <c r="AR2" s="14" t="s">
        <v>15</v>
      </c>
      <c r="AS2" s="12" t="s">
        <v>16</v>
      </c>
    </row>
    <row r="3" spans="1:45" ht="12.75">
      <c r="A3" s="16" t="s">
        <v>1</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2</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3</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5</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6</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7</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8</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9</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10</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11</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12</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0</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mergeCells count="1">
    <mergeCell ref="A1:A2"/>
  </mergeCells>
  <phoneticPr fontId="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ТЗ по лоту</vt:lpstr>
      <vt:lpstr>1. Общая информация</vt:lpstr>
      <vt:lpstr>2. Производственная программа</vt:lpstr>
      <vt:lpstr>3. Схема зимних автодорог</vt:lpstr>
      <vt:lpstr>Календарь</vt:lpstr>
      <vt:lpstr>'1. Общая информация'!Область_печати</vt:lpstr>
      <vt:lpstr>'2. Производственная программа'!Область_печати</vt:lpstr>
      <vt:lpstr>'3. Схема зимних автодорог'!Область_печати</vt:lpstr>
      <vt:lpstr>'ТЗ по лоту'!Область_печати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Аверкиев</dc:creator>
  <cp:lastModifiedBy>Mehtiev_RT</cp:lastModifiedBy>
  <cp:lastPrinted>2020-11-24T08:01:12Z</cp:lastPrinted>
  <dcterms:created xsi:type="dcterms:W3CDTF">2006-09-28T05:33:49Z</dcterms:created>
  <dcterms:modified xsi:type="dcterms:W3CDTF">2020-11-24T08:55:44Z</dcterms:modified>
</cp:coreProperties>
</file>